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92" documentId="8_{85ADFB11-70A6-4540-B862-184A0B3BB819}" xr6:coauthVersionLast="47" xr6:coauthVersionMax="47" xr10:uidLastSave="{272EAE29-CEE1-44B9-A331-F3F163F234CB}"/>
  <bookViews>
    <workbookView xWindow="-28920" yWindow="-120" windowWidth="29040" windowHeight="15720" xr2:uid="{F50EBDA9-D3C2-4A16-A62E-8F1E62F34F40}"/>
  </bookViews>
  <sheets>
    <sheet name="William Treuting"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00" i="5" l="1"/>
  <c r="B200" i="5"/>
  <c r="R12" i="3" s="1" a="1"/>
  <c r="R12" i="3" s="1"/>
  <c r="C200" i="5"/>
  <c r="A199" i="5"/>
  <c r="B199" i="5"/>
  <c r="P13" i="3" s="1" a="1"/>
  <c r="P13" i="3" s="1"/>
  <c r="C199" i="5"/>
  <c r="A198" i="5"/>
  <c r="B198" i="5"/>
  <c r="C198" i="5"/>
  <c r="A197" i="5"/>
  <c r="B197" i="5"/>
  <c r="C197" i="5"/>
  <c r="A196" i="5"/>
  <c r="B196" i="5"/>
  <c r="N7" i="3" s="1" a="1"/>
  <c r="N7" i="3" s="1"/>
  <c r="C196" i="5"/>
  <c r="A195" i="5"/>
  <c r="B195" i="5"/>
  <c r="N9" i="3" s="1" a="1"/>
  <c r="N9" i="3" s="1"/>
  <c r="C195" i="5"/>
  <c r="A194" i="5"/>
  <c r="B194" i="5"/>
  <c r="C194" i="5"/>
  <c r="A193" i="5"/>
  <c r="B193" i="5"/>
  <c r="C193" i="5"/>
  <c r="A192" i="5"/>
  <c r="B192" i="5"/>
  <c r="C192" i="5"/>
  <c r="A191" i="5"/>
  <c r="B191" i="5"/>
  <c r="C191" i="5"/>
  <c r="A190" i="5"/>
  <c r="B190" i="5"/>
  <c r="C190" i="5"/>
  <c r="A189" i="5"/>
  <c r="B189" i="5"/>
  <c r="C189" i="5"/>
  <c r="A188" i="5"/>
  <c r="B188" i="5"/>
  <c r="C188" i="5"/>
  <c r="A187" i="5"/>
  <c r="B187" i="5"/>
  <c r="C187" i="5"/>
  <c r="A186" i="5"/>
  <c r="B186" i="5"/>
  <c r="C186" i="5"/>
  <c r="P12" i="3" a="1"/>
  <c r="P12" i="3" s="1"/>
  <c r="N11" i="3" a="1"/>
  <c r="N11" i="3" s="1"/>
  <c r="P10" i="3" a="1"/>
  <c r="P10" i="3" s="1"/>
  <c r="R9" i="3" a="1"/>
  <c r="R9" i="3" s="1"/>
  <c r="P9" i="3" a="1"/>
  <c r="P9" i="3" s="1"/>
  <c r="R8" i="3" a="1"/>
  <c r="R8" i="3" s="1"/>
  <c r="R7" i="3" a="1"/>
  <c r="R7" i="3" s="1"/>
  <c r="P6" i="3" a="1"/>
  <c r="P6" i="3" s="1"/>
  <c r="P5" i="3" a="1"/>
  <c r="P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170" i="5"/>
  <c r="B170" i="5"/>
  <c r="C170" i="5"/>
  <c r="A171" i="5"/>
  <c r="B171" i="5"/>
  <c r="C171" i="5"/>
  <c r="A172" i="5"/>
  <c r="B172" i="5"/>
  <c r="C172" i="5"/>
  <c r="A173" i="5"/>
  <c r="B173" i="5"/>
  <c r="C173" i="5"/>
  <c r="A174" i="5"/>
  <c r="B174" i="5"/>
  <c r="C174" i="5"/>
  <c r="A175" i="5"/>
  <c r="B175" i="5"/>
  <c r="C175" i="5"/>
  <c r="A176" i="5"/>
  <c r="B176" i="5"/>
  <c r="C176" i="5"/>
  <c r="A177" i="5"/>
  <c r="B177" i="5"/>
  <c r="C177" i="5"/>
  <c r="A178" i="5"/>
  <c r="B178" i="5"/>
  <c r="C178" i="5"/>
  <c r="A179" i="5"/>
  <c r="B179" i="5"/>
  <c r="C179" i="5"/>
  <c r="A180" i="5"/>
  <c r="B180" i="5"/>
  <c r="C180" i="5"/>
  <c r="A181" i="5"/>
  <c r="B181" i="5"/>
  <c r="C181" i="5"/>
  <c r="A182" i="5"/>
  <c r="B182" i="5"/>
  <c r="C182" i="5"/>
  <c r="A183" i="5"/>
  <c r="B183" i="5"/>
  <c r="C183" i="5"/>
  <c r="A184" i="5"/>
  <c r="B184" i="5"/>
  <c r="C184" i="5"/>
  <c r="A185" i="5"/>
  <c r="B185" i="5"/>
  <c r="C185" i="5"/>
  <c r="A3" i="5"/>
  <c r="R10" i="3" l="1" a="1"/>
  <c r="R10" i="3" s="1"/>
  <c r="N12" i="3" a="1"/>
  <c r="N12" i="3" s="1"/>
  <c r="N14" i="3" a="1"/>
  <c r="N14" i="3" s="1"/>
  <c r="P7" i="3" a="1"/>
  <c r="P7" i="3" s="1"/>
  <c r="N5" i="3" a="1"/>
  <c r="N5" i="3" s="1"/>
  <c r="P14" i="3" a="1"/>
  <c r="P14" i="3" s="1"/>
  <c r="R14" i="3" a="1"/>
  <c r="R14" i="3" s="1"/>
  <c r="R5" i="3" a="1"/>
  <c r="R5" i="3" s="1"/>
  <c r="N6" i="3" a="1"/>
  <c r="N6" i="3" s="1"/>
  <c r="R6" i="3" a="1"/>
  <c r="R6" i="3" s="1"/>
  <c r="N8" i="3" a="1"/>
  <c r="N8" i="3" s="1"/>
  <c r="P8" i="3" a="1"/>
  <c r="P8" i="3" s="1"/>
  <c r="R13" i="3" a="1"/>
  <c r="R13" i="3" s="1"/>
  <c r="R11" i="3" a="1"/>
  <c r="R11" i="3" s="1"/>
  <c r="N13" i="3" a="1"/>
  <c r="N13" i="3" s="1"/>
  <c r="N10" i="3" a="1"/>
  <c r="N10" i="3" s="1"/>
  <c r="P11" i="3" a="1"/>
  <c r="P11" i="3" s="1"/>
  <c r="V12" i="3"/>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<sst xmlns="http://schemas.openxmlformats.org/spreadsheetml/2006/main" count="2179" uniqueCount="437">
  <si>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</si>
  <si>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</si>
  <si>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</si>
  <si>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</si>
  <si>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</si>
  <si>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</si>
  <si>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</si>
  <si>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</si>
  <si>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</si>
  <si>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</si>
  <si>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</si>
  <si>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</si>
  <si>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</si>
  <si>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</si>
  <si>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</si>
  <si>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</si>
  <si>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</si>
  <si>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</si>
  <si>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</si>
  <si>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</si>
  <si>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</si>
  <si>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</si>
  <si>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</si>
  <si>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</si>
  <si>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</si>
  <si>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</si>
  <si>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</si>
  <si>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</si>
  <si>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</si>
  <si>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</si>
  <si>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</si>
  <si>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</si>
  <si>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</si>
  <si>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</si>
  <si>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</si>
  <si>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</si>
  <si>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</si>
  <si>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</si>
  <si>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</si>
  <si>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</si>
  <si>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</si>
  <si>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</si>
  <si>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</si>
  <si>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</si>
  <si>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</si>
  <si>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</si>
  <si>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</si>
  <si>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</si>
  <si>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</si>
  <si>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</si>
  <si>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</si>
  <si>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</si>
  <si>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</si>
  <si>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</si>
  <si>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</si>
  <si>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</si>
  <si>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</si>
  <si>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</si>
  <si>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</si>
  <si>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</si>
  <si>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</si>
  <si>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</si>
  <si>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</si>
  <si>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</si>
  <si>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</si>
  <si>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</si>
  <si>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</si>
  <si>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</si>
  <si>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</si>
  <si>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</si>
  <si>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</si>
  <si>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</si>
  <si>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</si>
  <si>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</si>
  <si>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</si>
  <si>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</si>
  <si>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</si>
  <si>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</si>
  <si>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</si>
  <si>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</si>
  <si>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</si>
  <si>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</si>
  <si>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</si>
  <si>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</si>
  <si>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</si>
  <si>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</si>
  <si>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</si>
  <si>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</si>
  <si>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</si>
  <si>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</si>
  <si>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</si>
  <si>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</si>
  <si>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</si>
  <si>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</si>
  <si>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</si>
  <si>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</si>
  <si>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</si>
  <si>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</si>
  <si>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</si>
  <si>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</si>
  <si>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</si>
  <si>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</si>
  <si>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</si>
  <si>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</si>
  <si>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</si>
  <si>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</si>
  <si>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</si>
  <si>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</si>
  <si>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</si>
  <si>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</si>
  <si>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</si>
  <si>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</si>
  <si>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</si>
  <si>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</si>
  <si>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</si>
  <si>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</si>
  <si>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</si>
  <si>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</si>
  <si>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</si>
  <si>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</si>
  <si>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</si>
  <si>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</si>
  <si>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</si>
  <si>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</si>
  <si>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</si>
  <si>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</si>
  <si>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</si>
  <si>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</si>
  <si>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</si>
  <si>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</si>
  <si>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</si>
  <si>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</si>
  <si>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</si>
  <si>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</si>
  <si>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</si>
  <si>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</si>
  <si>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</si>
  <si>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</si>
  <si>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</si>
  <si>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</si>
  <si>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</si>
  <si>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</si>
  <si>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</si>
  <si>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</si>
  <si>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</si>
  <si>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</si>
  <si>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</si>
  <si>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</si>
  <si>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</si>
  <si>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</si>
  <si>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</si>
  <si>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</si>
  <si>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</si>
  <si>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</si>
  <si>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</si>
  <si>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</si>
  <si>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</si>
  <si>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</si>
  <si>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</si>
  <si>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</si>
  <si>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</si>
  <si>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</si>
  <si>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</si>
  <si>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</si>
  <si>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</si>
  <si>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</si>
  <si>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</si>
  <si>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</si>
  <si>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</si>
  <si>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</si>
  <si>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</si>
  <si>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</si>
  <si>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</si>
  <si>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</si>
  <si>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</si>
  <si>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</si>
  <si>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William Treuting</t>
  </si>
  <si>
    <t>AoT</t>
  </si>
  <si>
    <t>Awarded Lieutenant's Cup Participation Ribbon</t>
  </si>
  <si>
    <t>Awarded VMI Medal for Valor</t>
  </si>
  <si>
    <t>ANV 2nd Qtr Conduct Points</t>
  </si>
  <si>
    <t>ANV 3rd Qtr Conduct Points</t>
  </si>
  <si>
    <t>ANV Oct 2021 Conduct Points</t>
  </si>
  <si>
    <t>December Admin Points</t>
  </si>
  <si>
    <t>Stonewall ANV Medal (1)</t>
  </si>
  <si>
    <t>Pierre Beauregard Award (1)</t>
  </si>
  <si>
    <t>1st Quarter 2022 Admin</t>
  </si>
  <si>
    <t>ANV to AotM to be AC</t>
  </si>
  <si>
    <t>July-Sept Muster</t>
  </si>
  <si>
    <t>Pierre Beauregard Award (2)</t>
  </si>
  <si>
    <t>Pierre Beauregard Award (3)</t>
  </si>
  <si>
    <t>BC AoT 1Q</t>
  </si>
  <si>
    <t>John Dragan Award (1)</t>
  </si>
  <si>
    <t>Atlanta Campaign Participant</t>
  </si>
  <si>
    <t>AoT BC 2Q</t>
  </si>
  <si>
    <t>AoT BC 3Q</t>
  </si>
  <si>
    <t>Pierre Beauregard Medal (4)</t>
  </si>
  <si>
    <t>Pierre Beauregard Medal (5)</t>
  </si>
  <si>
    <t>Stonewall Medal (1)</t>
  </si>
  <si>
    <t>Warrior Medal (1)</t>
  </si>
  <si>
    <t>William Treuting, CSA</t>
  </si>
  <si>
    <t>Paul Swanson, CSA</t>
  </si>
  <si>
    <t>WDS Shenandoah</t>
  </si>
  <si>
    <t>Garret Fitzgerald, USA</t>
  </si>
  <si>
    <t>.</t>
  </si>
  <si>
    <t>Ian Spence, USA</t>
  </si>
  <si>
    <t>Ed Lytwak, USA</t>
  </si>
  <si>
    <t>WDS Peninsula</t>
  </si>
  <si>
    <t>Dillon Woo, USA</t>
  </si>
  <si>
    <t>WDS Antietam</t>
  </si>
  <si>
    <t>Steve Beno, USA</t>
  </si>
  <si>
    <t>Brian Twist, USA</t>
  </si>
  <si>
    <t>WDS Chickamauga</t>
  </si>
  <si>
    <t>Craig Truesdell, USA</t>
  </si>
  <si>
    <t>Gian Luca Giorgi, USA</t>
  </si>
  <si>
    <t>Robert Busey, CSA</t>
  </si>
  <si>
    <t>TS Gettysburg</t>
  </si>
  <si>
    <t>John Brogden, USA</t>
  </si>
  <si>
    <t>WDS Chancellorsville</t>
  </si>
  <si>
    <t>Sandy O'Neill, USA</t>
  </si>
  <si>
    <t>WDS Petersburg</t>
  </si>
  <si>
    <t>WDS Atlanta</t>
  </si>
  <si>
    <t>WDS Overland</t>
  </si>
  <si>
    <t>Frank Mullins, USA</t>
  </si>
  <si>
    <t>WDS Shiloh</t>
  </si>
  <si>
    <t>WDS Vicksburg</t>
  </si>
  <si>
    <t>cbp2_c2u2.scn /45</t>
  </si>
  <si>
    <t>Victor Nelson, USA</t>
  </si>
  <si>
    <t>WDS Forgotten</t>
  </si>
  <si>
    <t>Aldo Miccio, USA</t>
  </si>
  <si>
    <t>Kevin Wenker, USA</t>
  </si>
  <si>
    <t>Other (Enter description in Comments including # turns) /0</t>
  </si>
  <si>
    <t>Neil Thomas, CSA</t>
  </si>
  <si>
    <t>Prax Swan, CSA</t>
  </si>
  <si>
    <t>Michael Barycki, USA</t>
  </si>
  <si>
    <t>James Gleason, USA</t>
  </si>
  <si>
    <t>CAM_Antietam C1U2 /40</t>
  </si>
  <si>
    <t>WDS Corinth</t>
  </si>
  <si>
    <t>otto_c1u1 The Battle of Paducah, November 24-25, 1862 /75</t>
  </si>
  <si>
    <t>WDS Gettysburg</t>
  </si>
  <si>
    <t>Richard Lim, USA</t>
  </si>
  <si>
    <t>Charles Cummins, USA</t>
  </si>
  <si>
    <t>Ernie Sands, USA</t>
  </si>
  <si>
    <t>jf_c1u2.scn /34</t>
  </si>
  <si>
    <t>WDS Ozark</t>
  </si>
  <si>
    <t>David Earls, USA</t>
  </si>
  <si>
    <t>Dirk Gross, USA</t>
  </si>
  <si>
    <t>pgsb_c1u1.scn /38</t>
  </si>
  <si>
    <t>John Rodriguez, USA</t>
  </si>
  <si>
    <t>Olivier Bianchi, USA</t>
  </si>
  <si>
    <t>cbp2_c1u1.scn /46</t>
  </si>
  <si>
    <t>chcvn c1u1 Battle of Cane Hill, Nov. 28, 1862 /27</t>
  </si>
  <si>
    <t>Kyle FitzMaurice, USA</t>
  </si>
  <si>
    <t>WDS Franklin</t>
  </si>
  <si>
    <t>Mitchell Johnson, USA</t>
  </si>
  <si>
    <t>uwh_c1u1 Armstrong raids the M&amp;O, October 7th, 1862 /25</t>
  </si>
  <si>
    <t>Thomas Marshall, CSA</t>
  </si>
  <si>
    <t>cwh_c1u1 The Battle of Corinth, October 4, 1862 /52</t>
  </si>
  <si>
    <t>m_c1u1 The Battle of Memphis, December 14-15, 1862 /92</t>
  </si>
  <si>
    <t>Michael Dowling, USA</t>
  </si>
  <si>
    <t>pgsb_c2u1.scn /38</t>
  </si>
  <si>
    <t>055_AI Play_Port Republic June 9th, 1862 /15</t>
  </si>
  <si>
    <t>Zafer Ejder, USA</t>
  </si>
  <si>
    <t>Richard Whipkey, USA</t>
  </si>
  <si>
    <t>295 Lee's Charge-custom /300</t>
  </si>
  <si>
    <t>cf_c3u1 Battle of Grand Junction, Nov. 13, 1862 /105</t>
  </si>
  <si>
    <t>CAM_South Mountain C2U1 /40</t>
  </si>
  <si>
    <t>Karl McEntegart, CSA</t>
  </si>
  <si>
    <t>David Peek, CSA</t>
  </si>
  <si>
    <t>Gary Houghtaling, CSA</t>
  </si>
  <si>
    <t>Mike Hemer, CSA</t>
  </si>
  <si>
    <t>Douglas Burke, USA</t>
  </si>
  <si>
    <t>Richard Coyne, CSA</t>
  </si>
  <si>
    <t>Tim Reneau, CSA</t>
  </si>
  <si>
    <t>Kenneth Crist, USA</t>
  </si>
  <si>
    <t>Chris Scilla, USA</t>
  </si>
  <si>
    <t>Gary Patterson, USA</t>
  </si>
  <si>
    <t>Justin Kowal, CSA</t>
  </si>
  <si>
    <t>Mark Oakford, USA</t>
  </si>
  <si>
    <t>cf_c3u3 Meeting Engagement along the Wolf, Nov. 13, 1862 /105</t>
  </si>
  <si>
    <t>Clinton Matthews, CSA</t>
  </si>
  <si>
    <t>!BG 013 – Longstreet’s Assault [12 Turns]</t>
  </si>
  <si>
    <t>!BG 008: Battle of the North Anna [101 Turns]</t>
  </si>
  <si>
    <t>02hist_Corinth-full [98 Turns]</t>
  </si>
  <si>
    <t>Other (Not Listed Above or Unknown)</t>
  </si>
  <si>
    <t>055: Dallas May 28 V.1 [40 Turns]</t>
  </si>
  <si>
    <t>034: Entrenched along Pipe Creek I (Var. 1) [202 Turns]</t>
  </si>
  <si>
    <t>Alessandro Staccioli, CSA</t>
  </si>
  <si>
    <t>TS Shiloh</t>
  </si>
  <si>
    <t>btcb_c1u2 Return to Corinth, Dec. 10-12, 1862 /125</t>
  </si>
  <si>
    <t>Ed Blackburn, CSA</t>
  </si>
  <si>
    <t>Robert Frost, USA</t>
  </si>
  <si>
    <t>Nicholas Kunz, CSA</t>
  </si>
  <si>
    <t>David Danner, USA</t>
  </si>
  <si>
    <t>Derald Riggs, USA</t>
  </si>
  <si>
    <t>Gary Krenek, CSA</t>
  </si>
  <si>
    <t>Jon Thayer, CSA</t>
  </si>
  <si>
    <t>Edwin Shi, CSA</t>
  </si>
  <si>
    <t>Richard Eisele, CSA</t>
  </si>
  <si>
    <t>Deo Vindice Medal 2022 (1)</t>
  </si>
  <si>
    <t>Wizard Medal 2021 (1)</t>
  </si>
  <si>
    <t>Wizard Medal 2023 (3)</t>
  </si>
  <si>
    <t>Wizard Medal 2022 (2)</t>
  </si>
  <si>
    <t>Patrick Cleburne Medal - 5,000 Turns (1)</t>
  </si>
  <si>
    <t>James King, USA</t>
  </si>
  <si>
    <t>062: H_Hagerstown V.2 [86 Turns]</t>
  </si>
  <si>
    <t>Rick Brown, CSA</t>
  </si>
  <si>
    <t>!BG 022 – Equal Force Battle V.1 [50 Turns]</t>
  </si>
  <si>
    <t>053: Port Republic June 9th 1862 [15 Turns]</t>
  </si>
  <si>
    <t>005: 1st Battle of Kernstown V.1 March 23rd 1862 [21 Turns]</t>
  </si>
  <si>
    <t>070: (Weather) Piedmont V.2 June 5th 1864 [24 Turns]</t>
  </si>
  <si>
    <t>01a: Hist Oak Grove June 25 [40 Turns]</t>
  </si>
  <si>
    <t>043: Ant_North Woods (Historical) [16 Turns]</t>
  </si>
  <si>
    <t>029: 1st Battle of Winchester May 25th 1862 [19 Turns]</t>
  </si>
  <si>
    <t>009: p_Perryville V.4 (meet) [35 Turns]</t>
  </si>
  <si>
    <t>099: gm_Escape from Kentucky [38 Turns]</t>
  </si>
  <si>
    <t>107: spr_On to Nashville [40 Turns]</t>
  </si>
  <si>
    <t>001: 1st Battle of Kernstown March 23rd 1862 [21 Turns]</t>
  </si>
  <si>
    <t>011: McDowell May 8th 1862 [15 Turns]</t>
  </si>
  <si>
    <t>021: Front Royal May 23rd 1862 [10 Turns]</t>
  </si>
  <si>
    <t>043: Cross Keys June 8th 1862 [15 Turns]</t>
  </si>
  <si>
    <t>062: (Weather) New Market May 15th 1864 [18 Turns]</t>
  </si>
  <si>
    <t>191: Meet_Cedar Mountain [21 Turns]</t>
  </si>
  <si>
    <t>110: 2nd Kernstown July 24th 1864 1864 [27 Turns]</t>
  </si>
  <si>
    <t>13c: Stuart Arrives! [193 Turns]</t>
  </si>
  <si>
    <t>008: 1BR_Bull Run V.6 [40 Turns]</t>
  </si>
  <si>
    <t>002F: Nov 19th_Meeting Engagement [86 Turns]</t>
  </si>
  <si>
    <t>008: Siege of Petersburg June 15th – 17th 1864 [60 Turns]</t>
  </si>
  <si>
    <t>068: Gap_Gaps to Manassas [86 Turns]</t>
  </si>
  <si>
    <t>086: Siege of Atlanta July 15-16 V.1 [107 Turns]</t>
  </si>
  <si>
    <t>227-640515: Bermuda A1 [74 Turns]</t>
  </si>
  <si>
    <t>08a: Hist 7 Days Campaign [407 Turns]</t>
  </si>
  <si>
    <t>048: Ant_Hagerstown March V.1 [86 Turns]</t>
  </si>
  <si>
    <t>047: Cross Keys V.1 June 8th 1862 [25 Turns]</t>
  </si>
  <si>
    <t>124: NM_Battle of New Madrid (v.2) [40 Turns]</t>
  </si>
  <si>
    <t>092: Jk_The Siege [40 Turns]</t>
  </si>
  <si>
    <t>095: gm_A Great Clash North of the Cumberland [40 Turns]</t>
  </si>
  <si>
    <t>025: sr_Murfreesboro V.5 [40 Turns]</t>
  </si>
  <si>
    <t>056: 640408-(H) Mansfield 20 [25 Turns]</t>
  </si>
  <si>
    <t>006: p_Perryville V.2w (meet) [38 Turns]</t>
  </si>
  <si>
    <t>069: chatt_Missionary Ridge V.3 [27 Turns]</t>
  </si>
  <si>
    <t>080: 640927-(H) Pilot Knob 20 [66 Turns]</t>
  </si>
  <si>
    <t>153: 3rd Winchester V.1 Sept 19th 1864 [24 Turns]</t>
  </si>
  <si>
    <t>083: 641019-(H) Lexington 30 [14 Turns]</t>
  </si>
  <si>
    <t>085: 641021-(A) Battle at Little Blue 20 [30 Turns]</t>
  </si>
  <si>
    <t>186: EF_Equal force fight #4 [30 Turns]</t>
  </si>
  <si>
    <t>090: 641022-(H) Battle at Big Blue 20 [43 Turns]</t>
  </si>
  <si>
    <t>092: 641023-(H) Battle of Westport 20 [39 Turns]</t>
  </si>
  <si>
    <t>282: Winchester Redux IV (Var. 12) [216 Turns]</t>
  </si>
  <si>
    <t>05whatif_a: Champion Hill [30 Turns]</t>
  </si>
  <si>
    <t>097: 641024-(H) Battle of Trading Post 30 [40 Turns]</t>
  </si>
  <si>
    <t>116: The Pursuit April 7th 1865 [40 Turns]</t>
  </si>
  <si>
    <t>001: Rocky Face Ridge May 8 Historical [37 Turns]</t>
  </si>
  <si>
    <t>005: Rocky Face Meeting Engagement [46 Turns]</t>
  </si>
  <si>
    <t>04h_a: McClernand’s Fix [24 Turns]</t>
  </si>
  <si>
    <t>137: Nv_Battle of Nashville [56 Turns]</t>
  </si>
  <si>
    <t>092F: Dec 17th Rebel Attack V.1 [84 Turns]</t>
  </si>
  <si>
    <t>011: Resaca May 14th Historical [36 Turns]</t>
  </si>
  <si>
    <t>164: Cedar Creek October 19th 1864 [36 Turns]</t>
  </si>
  <si>
    <t>02: Carthage_histscn [52 Turns]</t>
  </si>
  <si>
    <t>084: Siege of Atlanta July 15-16 Historical [107 Turns]</t>
  </si>
  <si>
    <t>03b: Wilson’s Creek_Histscn [21 Turns]</t>
  </si>
  <si>
    <t>04: Lexington Sept 18 H [33 Turns]</t>
  </si>
  <si>
    <t>021C: April 29th [35 Turns]</t>
  </si>
  <si>
    <t>01hvar: Chickasaw Bayou [253 Turns]</t>
  </si>
  <si>
    <t>07b: PR_Pea Ridge full H [94 Turns]</t>
  </si>
  <si>
    <t>029C: May 1st 11am [25 Turns]</t>
  </si>
  <si>
    <t>095F: Nov 17th Battle for Falmouth [36 Turns]</t>
  </si>
  <si>
    <t>049: Ant_Meeting at the Center [40 Turns]</t>
  </si>
  <si>
    <t>101: 650113-(H) Fort Fisher 20 [130 Turns]</t>
  </si>
  <si>
    <t>202-640508: Gordonsv A1 [20 Turns]</t>
  </si>
  <si>
    <t>070: 640610-(H) Brice’s Cross Roads (R-20) [27 Turns]</t>
  </si>
  <si>
    <t>09: Prairie Grove_H0500 [41 Turns]</t>
  </si>
  <si>
    <t>047: FD_Surprise and Retake FD [40 Turns]</t>
  </si>
  <si>
    <t>01: Boonville_Histscn [21 Turns]</t>
  </si>
  <si>
    <t>09: Cane Hill Histscn [27 Turns]</t>
  </si>
  <si>
    <t>051: 640220-(H) Olustee 20 [21 Turns]</t>
  </si>
  <si>
    <t>015: 620216-(H) Valverde 20 [36 Turns]</t>
  </si>
  <si>
    <t>002: Bel_Belmont_Advance (Hist) [18 Turns]</t>
  </si>
  <si>
    <t>144: Sh_Battle of Shiloh (Hist) [86 Turns]</t>
  </si>
  <si>
    <t>056: FH_Help from FD (v.1) [18 Turns]</t>
  </si>
  <si>
    <t>011: Spring Hill V.2 [15 Turns]</t>
  </si>
  <si>
    <t>00bhistalt_Britton’s Lane [17 Turns]</t>
  </si>
  <si>
    <t>001: Columbia [23 Turns]</t>
  </si>
  <si>
    <t>Stonewall at Gettysburg [156 Turns]</t>
  </si>
  <si>
    <t>010: Spring Hill V.1 [21 Turns]</t>
  </si>
  <si>
    <t>023: Franklin V.3 [18 Turns]</t>
  </si>
  <si>
    <t>055: Nashville V.12 [36 Turns]</t>
  </si>
  <si>
    <t>006: 1BR_Bull Run V.4 [40 Turns]</t>
  </si>
  <si>
    <t>05d: Camp_Savage Station to Malvern Hill [174 Turns]</t>
  </si>
  <si>
    <t>025: 2BR_Groveton V.2 [10 Turns]</t>
  </si>
  <si>
    <t>057: Port Republic V.1 June 9th 1862 [30 Turns]</t>
  </si>
  <si>
    <t>041: Good’s Farm V.1 June 6th 1862 [25 Turns]</t>
  </si>
  <si>
    <t>033: 1st Battle of Winchester V.1 May 25th 1862 [27 Turns]</t>
  </si>
  <si>
    <t>061: New Market May 15th 1864 [18 Turns]</t>
  </si>
  <si>
    <t>061: H_Hagerstown V.1 [86 Turns]</t>
  </si>
  <si>
    <t>092: Dinwiddie C.H. I Mar 31st 1865 [15 Turns]</t>
  </si>
  <si>
    <t>207-640508: Spots A1 [72 Turns]</t>
  </si>
  <si>
    <t>075: Lynchburg June 17th &amp; 18th 1864 [50 Turns]</t>
  </si>
  <si>
    <t>100: Five Forks IV April 1st 1865 [21 Turns]</t>
  </si>
  <si>
    <t>085: Monocacy July 9th 1864 [21 Turns]</t>
  </si>
  <si>
    <t>018: 2BR_2nd Bull Run V.4 [81 Turns]</t>
  </si>
  <si>
    <t>088: Fort Stevens July 11th 1864 [60 Turns]</t>
  </si>
  <si>
    <t>127: Guard Hill August 16th 1864 [18 Turns]</t>
  </si>
  <si>
    <t>146: Berryville V.2 Sept 4th 1864 [30 Turns]</t>
  </si>
  <si>
    <t>019: Spring Hill V.10 [75 Turns]</t>
  </si>
  <si>
    <t>215-640511: Yellow Tavern A1 [87 Turns]</t>
  </si>
  <si>
    <t>401-640528: Haw’s Shop A1 [28 Turns]</t>
  </si>
  <si>
    <t>070: Fr_A Grand Battle [86 Turns]</t>
  </si>
  <si>
    <t>014: North of Westminster (Var. 60) [176 Turns]</t>
  </si>
  <si>
    <t>017: Resaca May 14th V.4 [102 Turns]</t>
  </si>
  <si>
    <t>103: nash_Nashville Sept. 1863 (meet) [40 Turns]</t>
  </si>
  <si>
    <t>061: Kennesaw June 20 Chase [102 Turns]</t>
  </si>
  <si>
    <t>506-640611: Trev Stn Day1 A1 [36 Turns]</t>
  </si>
  <si>
    <t>094: Peachtree July 20 V.5 [95 Turns]</t>
  </si>
  <si>
    <t>00h: Var_Seven Pines May 31 – June 1 [78 Turns]</t>
  </si>
  <si>
    <t>Mitchell Cole, CSA</t>
  </si>
  <si>
    <t>115: Jonesboro Aug31-Sept 1 [70 Turns]</t>
  </si>
  <si>
    <t>!BG 005 – Every Last Man is Here [187 Turns]</t>
  </si>
  <si>
    <t>!BG 003 – An Alternate Universe [149 Turns]</t>
  </si>
  <si>
    <t>005: p_Perryville V.2 (meet) [38 Turns]</t>
  </si>
  <si>
    <t>020C: A Concentration of Confederates [46 Turns]</t>
  </si>
  <si>
    <t>022C: April 30th [46 Turns]</t>
  </si>
  <si>
    <t>002: 1BR_Bull Run (Historical) [45 Turns]</t>
  </si>
  <si>
    <t>04: The Battle of Shiloh [91 Turns]</t>
  </si>
  <si>
    <t>!historical 1. Gettysburg - July 1 - 3 1863 [156 Turns]</t>
  </si>
  <si>
    <t>!BG 015: The Showdown v.3 (Butler Arrives) [107 Turns]</t>
  </si>
  <si>
    <t>!historical 2. Brandy Station - June 9 [47 Turns]</t>
  </si>
  <si>
    <t>068: Fk_The Mother of Battles [86 Turns]</t>
  </si>
  <si>
    <t>John Dragan Award (2)</t>
  </si>
  <si>
    <t>!BG 016: Equal Force Battle [49 Turns]</t>
  </si>
  <si>
    <t>Wallace Welder, USA</t>
  </si>
  <si>
    <t>164: The Unexpected II (Var. 31) [216 Turns]</t>
  </si>
  <si>
    <t>Mike Burns, CSA</t>
  </si>
  <si>
    <t>Earle Cook, USA</t>
  </si>
  <si>
    <t>001-631127: Mine Run Campaign_11 [174 Turns]</t>
  </si>
  <si>
    <t>069: Holly Point Church I Oct 27th 1864 [20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</si>
</sst>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9" fillId="0" borderId="0" xfId="0" applyNumberFormat="1" applyFont="1"/>
    <xf numFmtId="49" fontId="0" fillId="0" borderId="0" xfId="0" applyNumberFormat="1" applyAlignment="1">
      <alignment horizontal="left"/>
    </xf>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1">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AD29" sqref="AD2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7" t="s">
        <v>176</v>
      </c>
      <c r="B1" s="87"/>
      <c r="C1" s="87"/>
      <c r="D1" s="87"/>
      <c r="E1" s="87"/>
      <c r="F1" s="87"/>
      <c r="G1" s="87"/>
      <c r="H1" s="87"/>
      <c r="I1" s="25"/>
      <c r="J1" s="25"/>
      <c r="K1" s="25"/>
      <c r="L1" s="25"/>
      <c r="M1" s="25"/>
      <c r="N1" s="25"/>
      <c r="O1" s="25"/>
      <c r="P1" s="25"/>
      <c r="Q1" s="25"/>
      <c r="R1" s="25"/>
      <c r="S1" s="25"/>
      <c r="T1" s="25"/>
      <c r="U1" s="25"/>
      <c r="V1" s="25"/>
      <c r="W1" s="25"/>
      <c r="X1" s="25"/>
      <c r="Y1" s="25"/>
      <c r="Z1" s="25"/>
      <c r="AA1" s="25"/>
      <c r="AB1" s="25"/>
    </row>
    <row r="2" spans="1:28" ht="15" customHeight="1" x14ac:dyDescent="0.25">
      <c r="A2" s="87"/>
      <c r="B2" s="87"/>
      <c r="C2" s="87"/>
      <c r="D2" s="87"/>
      <c r="E2" s="87"/>
      <c r="F2" s="87"/>
      <c r="G2" s="87"/>
      <c r="H2" s="87"/>
      <c r="I2" s="26"/>
      <c r="J2" s="26"/>
      <c r="K2" s="26"/>
      <c r="L2" s="26"/>
      <c r="M2" s="26"/>
      <c r="N2" s="26"/>
      <c r="O2" s="26"/>
      <c r="P2" s="26"/>
      <c r="Q2" s="26"/>
      <c r="R2" s="26"/>
      <c r="S2" s="26"/>
      <c r="T2" s="26"/>
      <c r="U2" s="26"/>
      <c r="V2" s="26"/>
      <c r="W2" s="26"/>
      <c r="X2" s="26"/>
      <c r="Y2" s="26"/>
      <c r="Z2" s="26"/>
      <c r="AA2" s="26"/>
      <c r="AB2" s="26"/>
    </row>
    <row r="3" spans="1:28" ht="15" customHeight="1" x14ac:dyDescent="0.25">
      <c r="A3" s="87"/>
      <c r="B3" s="87"/>
      <c r="C3" s="87"/>
      <c r="D3" s="87"/>
      <c r="E3" s="87"/>
      <c r="F3" s="87"/>
      <c r="G3" s="87"/>
      <c r="H3" s="87"/>
      <c r="I3" s="26"/>
      <c r="J3" s="26"/>
      <c r="K3" s="26"/>
      <c r="L3" s="26"/>
      <c r="M3" s="26"/>
      <c r="N3" s="26"/>
      <c r="O3" s="26"/>
      <c r="P3" s="26"/>
      <c r="Q3" s="26"/>
      <c r="R3" s="26"/>
      <c r="S3" s="26"/>
      <c r="T3" s="26"/>
      <c r="U3" s="26"/>
      <c r="V3" s="26"/>
      <c r="W3" s="26"/>
      <c r="X3" s="26"/>
      <c r="Y3" s="26"/>
      <c r="Z3" s="26"/>
      <c r="AA3" s="26"/>
      <c r="AB3" s="26"/>
    </row>
    <row r="4" spans="1:28" x14ac:dyDescent="0.25">
      <c r="A4" s="37" t="s">
        <v>86</v>
      </c>
      <c r="B4" s="23">
        <v>2021</v>
      </c>
      <c r="C4" s="2"/>
      <c r="D4" s="43" t="s">
        <v>166</v>
      </c>
      <c r="E4" s="47"/>
      <c r="F4" s="47"/>
      <c r="G4" s="47"/>
      <c r="H4" s="47"/>
      <c r="I4" s="47"/>
      <c r="J4" s="47"/>
      <c r="K4" s="47"/>
      <c r="L4" s="2"/>
      <c r="M4" s="72" t="s">
        <v>91</v>
      </c>
      <c r="N4" s="73"/>
      <c r="O4" s="73"/>
      <c r="P4" s="73"/>
      <c r="Q4" s="73"/>
      <c r="R4" s="74"/>
      <c r="S4" s="2"/>
      <c r="T4" s="79" t="s">
        <v>113</v>
      </c>
      <c r="U4" s="80"/>
      <c r="V4" s="2"/>
      <c r="W4" s="79" t="s">
        <v>114</v>
      </c>
      <c r="X4" s="80"/>
      <c r="Y4" s="2"/>
      <c r="Z4" s="83" t="s">
        <v>115</v>
      </c>
      <c r="AA4" s="84"/>
      <c r="AB4" s="2"/>
    </row>
    <row r="5" spans="1:28" ht="15" customHeight="1" x14ac:dyDescent="0.25">
      <c r="A5" s="37" t="s">
        <v>148</v>
      </c>
      <c r="B5" s="23">
        <v>2025</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0</v>
      </c>
      <c r="Q5" s="27">
        <v>2021</v>
      </c>
      <c r="R5" s="28" cm="1">
        <f t="array" ref="R5">SUMPRODUCT(--(YEAR('OBD File'!$B$3:$B$2000)=$Q5))</f>
        <v>38</v>
      </c>
      <c r="S5" s="2"/>
      <c r="T5" s="81"/>
      <c r="U5" s="82"/>
      <c r="V5" s="2"/>
      <c r="W5" s="81"/>
      <c r="X5" s="82"/>
      <c r="Y5" s="2"/>
      <c r="Z5" s="85"/>
      <c r="AA5" s="86"/>
      <c r="AB5" s="2"/>
    </row>
    <row r="6" spans="1:28" ht="15" customHeight="1" x14ac:dyDescent="0.25">
      <c r="A6" s="37" t="s">
        <v>87</v>
      </c>
      <c r="B6" s="23" t="s">
        <v>89</v>
      </c>
      <c r="C6" s="2"/>
      <c r="D6" s="23">
        <f>D10+D14+D18+D22</f>
        <v>131</v>
      </c>
      <c r="E6" s="23">
        <f t="shared" ref="E6:H6" si="0">E10+E14+E18+E22</f>
        <v>19</v>
      </c>
      <c r="F6" s="23">
        <f t="shared" si="0"/>
        <v>21</v>
      </c>
      <c r="G6" s="23">
        <f t="shared" si="0"/>
        <v>7</v>
      </c>
      <c r="H6" s="23">
        <f t="shared" si="0"/>
        <v>19</v>
      </c>
      <c r="I6" s="54">
        <f>SUM(D6:H6)</f>
        <v>197</v>
      </c>
      <c r="J6" s="55">
        <f>(2*(D6+E6)+F6)/(2*I6)</f>
        <v>0.81472081218274117</v>
      </c>
      <c r="K6" s="55">
        <f>(2*(G6+H6)+F6)/(2*I6)</f>
        <v>0.18527918781725888</v>
      </c>
      <c r="L6" s="2"/>
      <c r="M6" s="27">
        <v>2002</v>
      </c>
      <c r="N6" s="28" cm="1">
        <f t="array" ref="N6">SUMPRODUCT(--(YEAR('OBD File'!$B$3:$B$2000)=$M6))</f>
        <v>0</v>
      </c>
      <c r="O6" s="27">
        <v>2012</v>
      </c>
      <c r="P6" s="28" cm="1">
        <f t="array" ref="P6">SUMPRODUCT(--(YEAR('OBD File'!$B$3:$B$2000)=$O6))</f>
        <v>0</v>
      </c>
      <c r="Q6" s="27">
        <v>2022</v>
      </c>
      <c r="R6" s="28" cm="1">
        <f t="array" ref="R6">SUMPRODUCT(--(YEAR('OBD File'!$B$3:$B$2000)=$Q6))</f>
        <v>67</v>
      </c>
      <c r="S6" s="2"/>
      <c r="T6" s="68" t="s">
        <v>117</v>
      </c>
      <c r="U6" s="69"/>
      <c r="V6" s="31">
        <f>COUNTIFS('DOR Games'!G2:G4993,"WDS Antietam")</f>
        <v>18</v>
      </c>
      <c r="W6" s="68" t="s">
        <v>117</v>
      </c>
      <c r="X6" s="69"/>
      <c r="Y6" s="31">
        <f>COUNTIFS('DOR Games'!G2:G4994,"TS Antietam")</f>
        <v>0</v>
      </c>
      <c r="Z6" s="68" t="s">
        <v>118</v>
      </c>
      <c r="AA6" s="69"/>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45</v>
      </c>
      <c r="S7" s="2"/>
      <c r="T7" s="68" t="s">
        <v>119</v>
      </c>
      <c r="U7" s="69"/>
      <c r="V7" s="31">
        <f>COUNTIFS('DOR Games'!G2:G4994,"WDS Atlanta")</f>
        <v>15</v>
      </c>
      <c r="W7" s="68" t="s">
        <v>120</v>
      </c>
      <c r="X7" s="69"/>
      <c r="Y7" s="31">
        <f>COUNTIFS('DOR Games'!G2:G4994,"TS Bull Run")</f>
        <v>0</v>
      </c>
      <c r="Z7" s="68" t="s">
        <v>175</v>
      </c>
      <c r="AA7" s="69"/>
      <c r="AB7" s="31">
        <f>COUNTIFS('DOR Games'!$G:$G,"AGEOD - CIVIL WAR II")</f>
        <v>0</v>
      </c>
    </row>
    <row r="8" spans="1:28" ht="15" customHeight="1" x14ac:dyDescent="0.25">
      <c r="A8" s="37" t="s">
        <v>149</v>
      </c>
      <c r="B8" s="38" t="s">
        <v>94</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24</v>
      </c>
      <c r="S8" s="2"/>
      <c r="T8" s="68" t="s">
        <v>122</v>
      </c>
      <c r="U8" s="69"/>
      <c r="V8" s="31">
        <f>COUNTIFS('DOR Games'!G2:G4995,"WDS Chancellorsville")</f>
        <v>11</v>
      </c>
      <c r="W8" s="68" t="s">
        <v>123</v>
      </c>
      <c r="X8" s="69"/>
      <c r="Y8" s="31">
        <f>COUNTIFS('DOR Games'!G2:G4995,"TS Chickamauga")</f>
        <v>0</v>
      </c>
      <c r="Z8" s="68" t="s">
        <v>121</v>
      </c>
      <c r="AA8" s="69"/>
      <c r="AB8" s="31">
        <f>COUNTIFS('DOR Games'!$G:$G,"MATRIX- Forge of Freedom")</f>
        <v>0</v>
      </c>
    </row>
    <row r="9" spans="1:28" ht="15" customHeight="1" x14ac:dyDescent="0.25">
      <c r="A9" s="39" t="s">
        <v>150</v>
      </c>
      <c r="B9" s="57">
        <f>SUM(B10:B11)</f>
        <v>2103.2900000000009</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0</v>
      </c>
      <c r="Q9" s="27">
        <v>2025</v>
      </c>
      <c r="R9" s="28" cm="1">
        <f t="array" ref="R9">SUMPRODUCT(--(YEAR('OBD File'!$B$3:$B$2000)=$Q9))</f>
        <v>24</v>
      </c>
      <c r="S9" s="2"/>
      <c r="T9" s="68" t="s">
        <v>123</v>
      </c>
      <c r="U9" s="69"/>
      <c r="V9" s="31">
        <f>COUNTIFS('DOR Games'!G2:G4996,"WDS Chickamauga")</f>
        <v>12</v>
      </c>
      <c r="W9" s="68" t="s">
        <v>127</v>
      </c>
      <c r="X9" s="69"/>
      <c r="Y9" s="31">
        <f>COUNTIFS('DOR Games'!G2:G4996,"TS Gettysburg")</f>
        <v>1</v>
      </c>
      <c r="Z9" s="68" t="s">
        <v>124</v>
      </c>
      <c r="AA9" s="69"/>
      <c r="AB9" s="31">
        <f>COUNTIFS('DOR Games'!$G:$G,"War Between The States (WBTS)")</f>
        <v>0</v>
      </c>
    </row>
    <row r="10" spans="1:28" x14ac:dyDescent="0.25">
      <c r="A10" s="40" t="s">
        <v>92</v>
      </c>
      <c r="B10" s="58">
        <f>'OBD File'!D3</f>
        <v>1873.2900000000006</v>
      </c>
      <c r="C10" s="2"/>
      <c r="D10" s="23">
        <f>'DOR Games'!BH4</f>
        <v>126</v>
      </c>
      <c r="E10" s="23">
        <f>'DOR Games'!BI4</f>
        <v>18</v>
      </c>
      <c r="F10" s="23">
        <f>'DOR Games'!BJ4</f>
        <v>20</v>
      </c>
      <c r="G10" s="23">
        <f>'DOR Games'!BK4</f>
        <v>7</v>
      </c>
      <c r="H10" s="23">
        <f>'DOR Games'!BL4</f>
        <v>13</v>
      </c>
      <c r="I10" s="54">
        <f>SUM(D10:H10)</f>
        <v>184</v>
      </c>
      <c r="J10" s="55">
        <f>(2*(D10+E10)+F10)/(2*I10)</f>
        <v>0.83695652173913049</v>
      </c>
      <c r="K10" s="55">
        <f>(2*(G10+H10)+F10)/(2*I10)</f>
        <v>0.16304347826086957</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68" t="s">
        <v>128</v>
      </c>
      <c r="U10" s="69"/>
      <c r="V10" s="31">
        <f>COUNTIFS('DOR Games'!G2:G4997,"WDS Corinth")</f>
        <v>14</v>
      </c>
      <c r="W10" s="68" t="s">
        <v>129</v>
      </c>
      <c r="X10" s="69"/>
      <c r="Y10" s="31">
        <f>COUNTIFS('DOR Games'!G2:G4997,"TS Shiloh")</f>
        <v>1</v>
      </c>
      <c r="Z10" s="2"/>
      <c r="AA10" s="2"/>
      <c r="AB10" s="2"/>
    </row>
    <row r="11" spans="1:28" x14ac:dyDescent="0.25">
      <c r="A11" s="40" t="s">
        <v>93</v>
      </c>
      <c r="B11" s="58">
        <f>'OBD File'!M3</f>
        <v>230</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8" t="s">
        <v>130</v>
      </c>
      <c r="U11" s="69"/>
      <c r="V11" s="31">
        <f>COUNTIFS('DOR Games'!G2:G4998,"WDS Civil War Battles")</f>
        <v>0</v>
      </c>
      <c r="W11" s="2"/>
      <c r="X11" s="2"/>
      <c r="Y11" s="2"/>
      <c r="Z11" s="2"/>
      <c r="AA11" s="2"/>
      <c r="AB11" s="2"/>
    </row>
    <row r="12" spans="1:28" x14ac:dyDescent="0.25">
      <c r="A12" s="72" t="s">
        <v>95</v>
      </c>
      <c r="B12" s="74"/>
      <c r="C12" s="2"/>
      <c r="D12" s="48" t="s">
        <v>116</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8" t="s">
        <v>131</v>
      </c>
      <c r="U12" s="69"/>
      <c r="V12" s="31">
        <f>COUNTIFS('DOR Games'!G2:G4998,"WDS Forgotten")</f>
        <v>12</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8" t="s">
        <v>132</v>
      </c>
      <c r="U13" s="69"/>
      <c r="V13" s="31">
        <f>COUNTIFS('DOR Games'!G2:G4999,"WDS Franklin")</f>
        <v>6</v>
      </c>
      <c r="W13" s="2"/>
      <c r="X13" s="2"/>
      <c r="Y13" s="2"/>
      <c r="Z13" s="2"/>
      <c r="AA13" s="2"/>
      <c r="AB13" s="2"/>
    </row>
    <row r="14" spans="1:28" ht="15" customHeight="1" x14ac:dyDescent="0.25">
      <c r="A14" s="29" t="s">
        <v>97</v>
      </c>
      <c r="B14" s="30">
        <v>30</v>
      </c>
      <c r="C14" s="2"/>
      <c r="D14" s="23">
        <f>'DOR Games'!BH9</f>
        <v>5</v>
      </c>
      <c r="E14" s="23">
        <f>'DOR Games'!BI9</f>
        <v>1</v>
      </c>
      <c r="F14" s="23">
        <f>'DOR Games'!BJ9</f>
        <v>0</v>
      </c>
      <c r="G14" s="23">
        <f>'DOR Games'!BK9</f>
        <v>0</v>
      </c>
      <c r="H14" s="23">
        <f>'DOR Games'!BL9</f>
        <v>1</v>
      </c>
      <c r="I14" s="54">
        <f>SUM(D14:H14)</f>
        <v>7</v>
      </c>
      <c r="J14" s="55">
        <f>(2*(D14+E14)+F14)/(2*I14)</f>
        <v>0.8571428571428571</v>
      </c>
      <c r="K14" s="55">
        <f>(2*(G14+H14)+F14)/(2*I14)</f>
        <v>0.14285714285714285</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68" t="s">
        <v>127</v>
      </c>
      <c r="U14" s="69"/>
      <c r="V14" s="31">
        <f>COUNTIFS('DOR Games'!G2:G5000,"WDS Gettysburg")</f>
        <v>18</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70" t="s">
        <v>109</v>
      </c>
      <c r="Q15" s="71"/>
      <c r="R15" s="23">
        <f>SUM(N5:N14,P5:P14,R5:R14)</f>
        <v>198</v>
      </c>
      <c r="S15" s="2"/>
      <c r="T15" s="68" t="s">
        <v>134</v>
      </c>
      <c r="U15" s="69"/>
      <c r="V15" s="31">
        <f>COUNTIFS('DOR Games'!G2:G5001,"WDS Overland")</f>
        <v>16</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68" t="s">
        <v>136</v>
      </c>
      <c r="U16" s="69"/>
      <c r="V16" s="31">
        <f>COUNTIFS('DOR Games'!G2:G5002,"WDS Ozark")</f>
        <v>9</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72" t="s">
        <v>112</v>
      </c>
      <c r="N17" s="73"/>
      <c r="O17" s="73"/>
      <c r="P17" s="73"/>
      <c r="Q17" s="73"/>
      <c r="R17" s="74"/>
      <c r="S17" s="2"/>
      <c r="T17" s="68" t="s">
        <v>139</v>
      </c>
      <c r="U17" s="69"/>
      <c r="V17" s="31">
        <f>COUNTIFS('DOR Games'!G2:G5003,"WDS Peninsula")</f>
        <v>7</v>
      </c>
      <c r="W17" s="2"/>
      <c r="X17" s="2"/>
      <c r="Y17" s="2"/>
      <c r="Z17" s="2"/>
      <c r="AA17" s="2"/>
      <c r="AB17" s="2"/>
    </row>
    <row r="18" spans="1:28" x14ac:dyDescent="0.25">
      <c r="A18" s="29" t="s">
        <v>101</v>
      </c>
      <c r="B18" s="30">
        <v>75</v>
      </c>
      <c r="C18" s="2"/>
      <c r="D18" s="23">
        <f>'DOR Games'!BT12</f>
        <v>0</v>
      </c>
      <c r="E18" s="23">
        <f>'DOR Games'!BT13</f>
        <v>0</v>
      </c>
      <c r="F18" s="23">
        <f>'DOR Games'!BT14</f>
        <v>1</v>
      </c>
      <c r="G18" s="23">
        <f>'DOR Games'!BT15</f>
        <v>0</v>
      </c>
      <c r="H18" s="23">
        <f>'DOR Games'!BT16</f>
        <v>3</v>
      </c>
      <c r="I18" s="54">
        <f>SUM(D18:H18)</f>
        <v>4</v>
      </c>
      <c r="J18" s="55">
        <f>(2*(D18+E18)+F18)/(2*I18)</f>
        <v>0.125</v>
      </c>
      <c r="K18" s="55">
        <f>(2*(G18+H18)+F18)/(2*I18)</f>
        <v>0.875</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1118</v>
      </c>
      <c r="S18" s="2"/>
      <c r="T18" s="68" t="s">
        <v>141</v>
      </c>
      <c r="U18" s="69"/>
      <c r="V18" s="31">
        <f>COUNTIFS('DOR Games'!G2:G5004,"WDS Petersburg")</f>
        <v>5</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2122</v>
      </c>
      <c r="S19" s="2"/>
      <c r="T19" s="68" t="s">
        <v>144</v>
      </c>
      <c r="U19" s="69"/>
      <c r="V19" s="31">
        <f>COUNTIFS('DOR Games'!G2:G5005,"WDS Shenandoah")</f>
        <v>31</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1568</v>
      </c>
      <c r="S20" s="2"/>
      <c r="T20" s="68" t="s">
        <v>129</v>
      </c>
      <c r="U20" s="69"/>
      <c r="V20" s="31">
        <f>COUNTIFS('DOR Games'!G2:G5006,"WDS Shiloh")</f>
        <v>10</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755</v>
      </c>
      <c r="S21" s="2"/>
      <c r="T21" s="68" t="s">
        <v>147</v>
      </c>
      <c r="U21" s="69"/>
      <c r="V21" s="31">
        <f>COUNTIFS('DOR Games'!G2:G5007,"WDS Vicksburg")</f>
        <v>12</v>
      </c>
      <c r="W21" s="2"/>
      <c r="X21" s="2"/>
      <c r="Y21" s="2"/>
      <c r="Z21" s="70" t="s">
        <v>109</v>
      </c>
      <c r="AA21" s="71"/>
      <c r="AB21" s="36">
        <f>SUM(V6:V21,Y6:Y10,AB6:AB8)</f>
        <v>198</v>
      </c>
    </row>
    <row r="22" spans="1:28" x14ac:dyDescent="0.25">
      <c r="A22" s="29" t="s">
        <v>111</v>
      </c>
      <c r="B22" s="30">
        <v>600</v>
      </c>
      <c r="C22" s="2"/>
      <c r="D22" s="23">
        <f>'DOR Games'!BT25</f>
        <v>0</v>
      </c>
      <c r="E22" s="23">
        <f>'DOR Games'!BT26</f>
        <v>0</v>
      </c>
      <c r="F22" s="23">
        <f>'DOR Games'!BT27</f>
        <v>0</v>
      </c>
      <c r="G22" s="23">
        <f>'DOR Games'!BT28</f>
        <v>0</v>
      </c>
      <c r="H22" s="23">
        <f>'DOR Games'!BT29</f>
        <v>2</v>
      </c>
      <c r="I22" s="54">
        <f>SUM(D22:H22)</f>
        <v>2</v>
      </c>
      <c r="J22" s="55">
        <f>(2*(D22+E22)+F22)/(2*I22)</f>
        <v>0</v>
      </c>
      <c r="K22" s="55">
        <f>(2*(G22+H22)+F22)/(2*I22)</f>
        <v>1</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937</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5" t="s">
        <v>165</v>
      </c>
      <c r="J26" s="75"/>
      <c r="K26" s="75"/>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198</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6" t="s">
        <v>143</v>
      </c>
      <c r="E29" s="77"/>
      <c r="F29" s="77"/>
      <c r="G29" s="77"/>
      <c r="H29" s="78"/>
      <c r="I29" s="60">
        <f>SUM('DOR Games'!J:J)</f>
        <v>6500</v>
      </c>
      <c r="J29" s="2"/>
      <c r="K29" s="2"/>
      <c r="L29" s="2"/>
      <c r="M29" s="72" t="s">
        <v>133</v>
      </c>
      <c r="N29" s="73"/>
      <c r="O29" s="73"/>
      <c r="P29" s="73"/>
      <c r="Q29" s="73"/>
      <c r="R29" s="74"/>
      <c r="S29" s="2"/>
      <c r="T29" s="2"/>
      <c r="U29" s="2"/>
      <c r="V29" s="2"/>
      <c r="W29" s="2"/>
      <c r="X29" s="2"/>
      <c r="Y29" s="2"/>
      <c r="Z29" s="2"/>
      <c r="AA29" s="2"/>
      <c r="AB29" s="2"/>
    </row>
    <row r="30" spans="1:28" x14ac:dyDescent="0.25">
      <c r="A30" s="2"/>
      <c r="B30" s="2"/>
      <c r="C30" s="2"/>
      <c r="D30" s="72" t="s">
        <v>168</v>
      </c>
      <c r="E30" s="73"/>
      <c r="F30" s="73"/>
      <c r="G30" s="73"/>
      <c r="H30" s="74"/>
      <c r="I30" s="34">
        <f>'DOR Games'!BD37</f>
        <v>6044</v>
      </c>
      <c r="J30" s="2"/>
      <c r="K30" s="2"/>
      <c r="L30" s="2"/>
      <c r="M30" s="2"/>
      <c r="N30" s="2"/>
      <c r="O30" s="32" t="s">
        <v>135</v>
      </c>
      <c r="P30" s="33">
        <f>COUNTIFS('DOR Games'!$J$2:$J$5000,"&lt;10")</f>
        <v>5</v>
      </c>
      <c r="Q30" s="2"/>
      <c r="R30" s="2"/>
      <c r="S30" s="2"/>
      <c r="T30" s="2"/>
      <c r="U30" s="2"/>
      <c r="V30" s="2"/>
      <c r="W30" s="2"/>
      <c r="X30" s="2"/>
      <c r="Y30" s="2"/>
      <c r="Z30" s="2"/>
      <c r="AA30" s="2"/>
      <c r="AB30" s="2"/>
    </row>
    <row r="31" spans="1:28" x14ac:dyDescent="0.25">
      <c r="A31" s="2"/>
      <c r="B31" s="2"/>
      <c r="C31" s="2"/>
      <c r="D31" s="72" t="s">
        <v>169</v>
      </c>
      <c r="E31" s="73"/>
      <c r="F31" s="73"/>
      <c r="G31" s="73"/>
      <c r="H31" s="74"/>
      <c r="I31" s="34">
        <f>'DOR Games'!BD38</f>
        <v>286</v>
      </c>
      <c r="J31" s="2"/>
      <c r="K31" s="2"/>
      <c r="L31" s="2"/>
      <c r="M31" s="2"/>
      <c r="N31" s="2"/>
      <c r="O31" s="32" t="s">
        <v>137</v>
      </c>
      <c r="P31" s="33">
        <f>COUNTIFS('DOR Games'!$J$2:$J$5000,"&gt;=10",'DOR Games'!$J$2:$J$5000,"&lt;=49")</f>
        <v>158</v>
      </c>
      <c r="Q31" s="2"/>
      <c r="R31" s="2"/>
      <c r="S31" s="2"/>
      <c r="T31" s="2"/>
      <c r="U31" s="2"/>
      <c r="V31" s="2"/>
      <c r="W31" s="2"/>
      <c r="X31" s="2"/>
      <c r="Y31" s="2"/>
      <c r="Z31" s="2"/>
      <c r="AA31" s="2"/>
      <c r="AB31" s="2"/>
    </row>
    <row r="32" spans="1:28" x14ac:dyDescent="0.25">
      <c r="A32" s="2"/>
      <c r="B32" s="2"/>
      <c r="C32" s="2"/>
      <c r="D32" s="72" t="s">
        <v>170</v>
      </c>
      <c r="E32" s="73"/>
      <c r="F32" s="73"/>
      <c r="G32" s="73"/>
      <c r="H32" s="74"/>
      <c r="I32" s="34">
        <f>'DOR Games'!BD39</f>
        <v>121</v>
      </c>
      <c r="J32" s="2"/>
      <c r="K32" s="2"/>
      <c r="L32" s="2"/>
      <c r="M32" s="2"/>
      <c r="N32" s="2"/>
      <c r="O32" s="32" t="s">
        <v>140</v>
      </c>
      <c r="P32" s="33">
        <f>COUNTIFS('DOR Games'!$J$2:$J$5000,"&gt;=50",'DOR Games'!$J$2:$J$5000,"&lt;=99")</f>
        <v>31</v>
      </c>
      <c r="Q32" s="2"/>
      <c r="R32" s="2"/>
      <c r="S32" s="2"/>
      <c r="T32" s="2"/>
      <c r="U32" s="2"/>
      <c r="V32" s="2"/>
      <c r="W32" s="2"/>
      <c r="X32" s="2"/>
      <c r="Y32" s="2"/>
      <c r="Z32" s="2"/>
      <c r="AA32" s="2"/>
      <c r="AB32" s="2"/>
    </row>
    <row r="33" spans="1:28" x14ac:dyDescent="0.25">
      <c r="A33" s="2"/>
      <c r="B33" s="2"/>
      <c r="C33" s="2"/>
      <c r="D33" s="72" t="s">
        <v>171</v>
      </c>
      <c r="E33" s="73"/>
      <c r="F33" s="73"/>
      <c r="G33" s="73"/>
      <c r="H33" s="74"/>
      <c r="I33" s="34">
        <f>'DOR Games'!BD40</f>
        <v>34</v>
      </c>
      <c r="J33" s="2"/>
      <c r="K33" s="2"/>
      <c r="L33" s="2"/>
      <c r="M33" s="2"/>
      <c r="N33" s="2"/>
      <c r="O33" s="32" t="s">
        <v>142</v>
      </c>
      <c r="P33" s="33">
        <f>COUNTIFS('DOR Games'!$J$2:$J$5000,"&gt;=100",'DOR Games'!$J$2:$J$5000,"&lt;=149")</f>
        <v>4</v>
      </c>
      <c r="Q33" s="2"/>
      <c r="R33" s="2"/>
      <c r="S33" s="2"/>
      <c r="T33" s="2"/>
      <c r="U33" s="2"/>
      <c r="V33" s="2"/>
      <c r="W33" s="2"/>
      <c r="X33" s="2"/>
      <c r="Y33" s="2"/>
      <c r="Z33" s="2"/>
      <c r="AA33" s="2"/>
      <c r="AB33" s="2"/>
    </row>
    <row r="34" spans="1:28" ht="15" customHeight="1" x14ac:dyDescent="0.25">
      <c r="A34" s="2"/>
      <c r="B34" s="2"/>
      <c r="C34" s="2"/>
      <c r="D34" s="72" t="s">
        <v>172</v>
      </c>
      <c r="E34" s="73"/>
      <c r="F34" s="73"/>
      <c r="G34" s="73"/>
      <c r="H34" s="74"/>
      <c r="I34" s="34">
        <f>'DOR Games'!BD41</f>
        <v>15</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72" t="s">
        <v>167</v>
      </c>
      <c r="E35" s="73"/>
      <c r="F35" s="73"/>
      <c r="G35" s="73"/>
      <c r="H35" s="74"/>
      <c r="I35" s="35">
        <f>I29/J27</f>
        <v>32.828282828282831</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72" t="s">
        <v>138</v>
      </c>
      <c r="E36" s="73"/>
      <c r="F36" s="73"/>
      <c r="G36" s="73"/>
      <c r="H36" s="74"/>
      <c r="I36" s="34">
        <f>'DOR Games'!BB4</f>
        <v>4715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72" workbookViewId="0">
      <selection activeCell="E197" sqref="E19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4" t="s">
        <v>156</v>
      </c>
      <c r="B1" s="95"/>
      <c r="C1" s="95"/>
      <c r="D1" s="96"/>
      <c r="F1" s="94" t="s">
        <v>157</v>
      </c>
      <c r="G1" s="95"/>
      <c r="H1" s="95"/>
      <c r="I1" s="96"/>
      <c r="K1" s="72" t="s">
        <v>90</v>
      </c>
      <c r="L1" s="73"/>
      <c r="M1" s="73"/>
      <c r="N1" s="74"/>
    </row>
    <row r="2" spans="1:14" x14ac:dyDescent="0.25">
      <c r="A2" s="10" t="s">
        <v>159</v>
      </c>
      <c r="B2" s="10" t="s">
        <v>158</v>
      </c>
      <c r="C2" s="10" t="s">
        <v>160</v>
      </c>
      <c r="D2" s="11" t="s">
        <v>79</v>
      </c>
      <c r="F2" s="44" t="s">
        <v>158</v>
      </c>
      <c r="G2" s="44" t="s">
        <v>161</v>
      </c>
      <c r="H2" s="44" t="s">
        <v>160</v>
      </c>
      <c r="I2" s="11" t="s">
        <v>79</v>
      </c>
      <c r="K2" s="68" t="s">
        <v>92</v>
      </c>
      <c r="L2" s="69"/>
      <c r="M2" s="68" t="s">
        <v>93</v>
      </c>
      <c r="N2" s="69"/>
    </row>
    <row r="3" spans="1:14" x14ac:dyDescent="0.25">
      <c r="A3" s="67">
        <f>'DOR Games'!A2</f>
        <v>21237</v>
      </c>
      <c r="B3" s="16">
        <f>'DOR Games'!B2</f>
        <v>44351</v>
      </c>
      <c r="C3" s="45">
        <f>'DOR Games'!AH2</f>
        <v>30</v>
      </c>
      <c r="D3" s="46">
        <f>SUM($C$3:$C$5000)</f>
        <v>1873.2900000000006</v>
      </c>
      <c r="F3" s="16">
        <v>44362</v>
      </c>
      <c r="G3" s="21" t="s">
        <v>178</v>
      </c>
      <c r="H3" s="21">
        <v>0</v>
      </c>
      <c r="I3" s="46">
        <f>SUM(H3:H5000)</f>
        <v>230</v>
      </c>
      <c r="K3" s="97">
        <f>D3</f>
        <v>1873.2900000000006</v>
      </c>
      <c r="L3" s="98"/>
      <c r="M3" s="97">
        <f>I3</f>
        <v>230</v>
      </c>
      <c r="N3" s="98"/>
    </row>
    <row r="4" spans="1:14" x14ac:dyDescent="0.25">
      <c r="A4" s="67">
        <f>'DOR Games'!A3</f>
        <v>21258</v>
      </c>
      <c r="B4" s="16">
        <f>'DOR Games'!B3</f>
        <v>44362</v>
      </c>
      <c r="C4" s="45">
        <f>'DOR Games'!AH3</f>
        <v>5.25</v>
      </c>
      <c r="F4" s="16">
        <v>44362</v>
      </c>
      <c r="G4" s="21" t="s">
        <v>179</v>
      </c>
      <c r="H4" s="21">
        <v>0</v>
      </c>
      <c r="L4" s="88" t="s">
        <v>96</v>
      </c>
      <c r="M4" s="89"/>
    </row>
    <row r="5" spans="1:14" x14ac:dyDescent="0.25">
      <c r="A5" s="67">
        <f>'DOR Games'!A4</f>
        <v>21262</v>
      </c>
      <c r="B5" s="16">
        <f>'DOR Games'!B4</f>
        <v>44362</v>
      </c>
      <c r="C5" s="45">
        <f>'DOR Games'!AH4</f>
        <v>7.72</v>
      </c>
      <c r="F5" s="16">
        <v>44388</v>
      </c>
      <c r="G5" s="21" t="s">
        <v>180</v>
      </c>
      <c r="H5" s="21">
        <v>4</v>
      </c>
      <c r="L5" s="90">
        <f>SUM(K3+M3)</f>
        <v>2103.2900000000009</v>
      </c>
      <c r="M5" s="91"/>
    </row>
    <row r="6" spans="1:14" x14ac:dyDescent="0.25">
      <c r="A6" s="67">
        <f>'DOR Games'!A5</f>
        <v>21266</v>
      </c>
      <c r="B6" s="16">
        <f>'DOR Games'!B5</f>
        <v>44364</v>
      </c>
      <c r="C6" s="45">
        <f>'DOR Games'!AH5</f>
        <v>3.96</v>
      </c>
      <c r="F6" s="16">
        <v>44483</v>
      </c>
      <c r="G6" s="21" t="s">
        <v>181</v>
      </c>
      <c r="H6" s="21">
        <v>15</v>
      </c>
      <c r="L6" s="92"/>
      <c r="M6" s="93"/>
    </row>
    <row r="7" spans="1:14" x14ac:dyDescent="0.25">
      <c r="A7" s="67">
        <f>'DOR Games'!A6</f>
        <v>21268</v>
      </c>
      <c r="B7" s="16">
        <f>'DOR Games'!B6</f>
        <v>44365</v>
      </c>
      <c r="C7" s="45">
        <f>'DOR Games'!AH6</f>
        <v>5.2</v>
      </c>
      <c r="F7" s="16">
        <v>44516</v>
      </c>
      <c r="G7" s="21" t="s">
        <v>182</v>
      </c>
      <c r="H7" s="21">
        <v>4</v>
      </c>
    </row>
    <row r="8" spans="1:14" x14ac:dyDescent="0.25">
      <c r="A8" s="67">
        <f>'DOR Games'!A7</f>
        <v>21281</v>
      </c>
      <c r="B8" s="16">
        <f>'DOR Games'!B7</f>
        <v>44371</v>
      </c>
      <c r="C8" s="45">
        <f>'DOR Games'!AH7</f>
        <v>9.4600000000000009</v>
      </c>
      <c r="F8" s="16">
        <v>44572</v>
      </c>
      <c r="G8" s="21" t="s">
        <v>183</v>
      </c>
      <c r="H8" s="21">
        <v>2</v>
      </c>
    </row>
    <row r="9" spans="1:14" x14ac:dyDescent="0.25">
      <c r="A9" s="67">
        <f>'DOR Games'!A8</f>
        <v>21290</v>
      </c>
      <c r="B9" s="16">
        <f>'DOR Games'!B8</f>
        <v>44377</v>
      </c>
      <c r="C9" s="45">
        <f>'DOR Games'!AH8</f>
        <v>4.6400000000000006</v>
      </c>
      <c r="F9" s="16">
        <v>44592</v>
      </c>
      <c r="G9" s="21" t="s">
        <v>184</v>
      </c>
      <c r="H9" s="21">
        <v>10</v>
      </c>
    </row>
    <row r="10" spans="1:14" x14ac:dyDescent="0.25">
      <c r="A10" s="67">
        <f>'DOR Games'!A9</f>
        <v>21321</v>
      </c>
      <c r="B10" s="16">
        <f>'DOR Games'!B9</f>
        <v>44387</v>
      </c>
      <c r="C10" s="45">
        <f>'DOR Games'!AH9</f>
        <v>5.48</v>
      </c>
      <c r="F10" s="16">
        <v>44612</v>
      </c>
      <c r="G10" s="21" t="s">
        <v>185</v>
      </c>
      <c r="H10" s="21">
        <v>0</v>
      </c>
    </row>
    <row r="11" spans="1:14" x14ac:dyDescent="0.25">
      <c r="A11" s="67">
        <f>'DOR Games'!A10</f>
        <v>21323</v>
      </c>
      <c r="B11" s="16">
        <f>'DOR Games'!B10</f>
        <v>44387</v>
      </c>
      <c r="C11" s="45">
        <f>'DOR Games'!AH10</f>
        <v>5.76</v>
      </c>
      <c r="F11" s="16">
        <v>44656</v>
      </c>
      <c r="G11" s="21" t="s">
        <v>186</v>
      </c>
      <c r="H11" s="21">
        <v>7</v>
      </c>
    </row>
    <row r="12" spans="1:14" x14ac:dyDescent="0.25">
      <c r="A12" s="67">
        <f>'DOR Games'!A11</f>
        <v>21324</v>
      </c>
      <c r="B12" s="16">
        <f>'DOR Games'!B11</f>
        <v>44387</v>
      </c>
      <c r="C12" s="45">
        <f>'DOR Games'!AH11</f>
        <v>12.2</v>
      </c>
      <c r="F12" s="16">
        <v>44757</v>
      </c>
      <c r="G12" s="21" t="s">
        <v>187</v>
      </c>
      <c r="H12" s="21">
        <v>0</v>
      </c>
    </row>
    <row r="13" spans="1:14" x14ac:dyDescent="0.25">
      <c r="A13" s="67">
        <f>'DOR Games'!A12</f>
        <v>21326</v>
      </c>
      <c r="B13" s="16">
        <f>'DOR Games'!B12</f>
        <v>44388</v>
      </c>
      <c r="C13" s="45">
        <f>'DOR Games'!AH12</f>
        <v>5.76</v>
      </c>
      <c r="F13" s="16">
        <v>44841</v>
      </c>
      <c r="G13" s="21" t="s">
        <v>188</v>
      </c>
      <c r="H13" s="21">
        <v>45</v>
      </c>
    </row>
    <row r="14" spans="1:14" x14ac:dyDescent="0.25">
      <c r="A14" s="67">
        <f>'DOR Games'!A13</f>
        <v>21328</v>
      </c>
      <c r="B14" s="16">
        <f>'DOR Games'!B13</f>
        <v>44388</v>
      </c>
      <c r="C14" s="45">
        <f>'DOR Games'!AH13</f>
        <v>6.32</v>
      </c>
      <c r="F14" s="16">
        <v>44949</v>
      </c>
      <c r="G14" s="21" t="s">
        <v>189</v>
      </c>
      <c r="H14" s="21">
        <v>0</v>
      </c>
    </row>
    <row r="15" spans="1:14" x14ac:dyDescent="0.25">
      <c r="A15" s="67">
        <f>'DOR Games'!A14</f>
        <v>21335</v>
      </c>
      <c r="B15" s="16">
        <f>'DOR Games'!B14</f>
        <v>44390</v>
      </c>
      <c r="C15" s="45">
        <f>'DOR Games'!AH14</f>
        <v>5.2</v>
      </c>
      <c r="F15" s="16">
        <v>44949</v>
      </c>
      <c r="G15" s="21" t="s">
        <v>190</v>
      </c>
      <c r="H15" s="21">
        <v>0</v>
      </c>
    </row>
    <row r="16" spans="1:14" x14ac:dyDescent="0.25">
      <c r="A16" s="67">
        <f>'DOR Games'!A15</f>
        <v>21336</v>
      </c>
      <c r="B16" s="16">
        <f>'DOR Games'!B15</f>
        <v>44390</v>
      </c>
      <c r="C16" s="45">
        <f>'DOR Games'!AH15</f>
        <v>5.2</v>
      </c>
      <c r="F16" s="16">
        <v>45019</v>
      </c>
      <c r="G16" s="21" t="s">
        <v>191</v>
      </c>
      <c r="H16" s="21">
        <v>6</v>
      </c>
    </row>
    <row r="17" spans="1:8" x14ac:dyDescent="0.25">
      <c r="A17" s="67">
        <f>'DOR Games'!A16</f>
        <v>21341</v>
      </c>
      <c r="B17" s="16">
        <f>'DOR Games'!B16</f>
        <v>44391</v>
      </c>
      <c r="C17" s="45">
        <f>'DOR Games'!AH16</f>
        <v>3.24</v>
      </c>
      <c r="F17" s="16">
        <v>45035</v>
      </c>
      <c r="G17" s="21" t="s">
        <v>192</v>
      </c>
      <c r="H17" s="21">
        <v>0</v>
      </c>
    </row>
    <row r="18" spans="1:8" x14ac:dyDescent="0.25">
      <c r="A18" s="67">
        <f>'DOR Games'!A17</f>
        <v>21345</v>
      </c>
      <c r="B18" s="16">
        <f>'DOR Games'!B17</f>
        <v>44392</v>
      </c>
      <c r="C18" s="45">
        <f>'DOR Games'!AH17</f>
        <v>3.8</v>
      </c>
      <c r="F18" s="16">
        <v>45046</v>
      </c>
      <c r="G18" s="21" t="s">
        <v>193</v>
      </c>
      <c r="H18" s="21">
        <v>15</v>
      </c>
    </row>
    <row r="19" spans="1:8" x14ac:dyDescent="0.25">
      <c r="A19" s="67">
        <f>'DOR Games'!A18</f>
        <v>21349</v>
      </c>
      <c r="B19" s="16">
        <f>'DOR Games'!B18</f>
        <v>44395</v>
      </c>
      <c r="C19" s="45">
        <f>'DOR Games'!AH18</f>
        <v>3.52</v>
      </c>
      <c r="F19" s="16">
        <v>45117</v>
      </c>
      <c r="G19" s="21" t="s">
        <v>194</v>
      </c>
      <c r="H19" s="21">
        <v>6</v>
      </c>
    </row>
    <row r="20" spans="1:8" x14ac:dyDescent="0.25">
      <c r="A20" s="67">
        <f>'DOR Games'!A19</f>
        <v>21350</v>
      </c>
      <c r="B20" s="16">
        <f>'DOR Games'!B19</f>
        <v>44395</v>
      </c>
      <c r="C20" s="45">
        <f>'DOR Games'!AH19</f>
        <v>3.8</v>
      </c>
      <c r="F20" s="16">
        <v>45201</v>
      </c>
      <c r="G20" s="21" t="s">
        <v>195</v>
      </c>
      <c r="H20" s="21">
        <v>6</v>
      </c>
    </row>
    <row r="21" spans="1:8" x14ac:dyDescent="0.25">
      <c r="A21" s="67">
        <f>'DOR Games'!A20</f>
        <v>21362</v>
      </c>
      <c r="B21" s="16">
        <f>'DOR Games'!B20</f>
        <v>44397</v>
      </c>
      <c r="C21" s="45">
        <f>'DOR Games'!AH20</f>
        <v>5.2</v>
      </c>
      <c r="F21" s="16">
        <v>45229</v>
      </c>
      <c r="G21" s="21" t="s">
        <v>196</v>
      </c>
      <c r="H21" s="21">
        <v>0</v>
      </c>
    </row>
    <row r="22" spans="1:8" x14ac:dyDescent="0.25">
      <c r="A22" s="67">
        <f>'DOR Games'!A21</f>
        <v>21376</v>
      </c>
      <c r="B22" s="16">
        <f>'DOR Games'!B21</f>
        <v>44400</v>
      </c>
      <c r="C22" s="45">
        <f>'DOR Games'!AH21</f>
        <v>6.88</v>
      </c>
      <c r="F22" s="16">
        <v>45706</v>
      </c>
      <c r="G22" s="21" t="s">
        <v>197</v>
      </c>
      <c r="H22" s="21">
        <v>0</v>
      </c>
    </row>
    <row r="23" spans="1:8" x14ac:dyDescent="0.25">
      <c r="A23" s="67">
        <f>'DOR Games'!A22</f>
        <v>21377</v>
      </c>
      <c r="B23" s="16">
        <f>'DOR Games'!B22</f>
        <v>44400</v>
      </c>
      <c r="C23" s="45">
        <f>'DOR Games'!AH22</f>
        <v>4.3599999999999994</v>
      </c>
      <c r="F23" s="16">
        <v>45717</v>
      </c>
      <c r="G23" s="21" t="s">
        <v>198</v>
      </c>
      <c r="H23" s="21">
        <v>10</v>
      </c>
    </row>
    <row r="24" spans="1:8" x14ac:dyDescent="0.25">
      <c r="A24" s="67">
        <f>'DOR Games'!A23</f>
        <v>21392</v>
      </c>
      <c r="B24" s="16">
        <f>'DOR Games'!B23</f>
        <v>44404</v>
      </c>
      <c r="C24" s="45">
        <f>'DOR Games'!AH23</f>
        <v>9.9</v>
      </c>
      <c r="F24" s="16">
        <v>45717</v>
      </c>
      <c r="G24" s="21" t="s">
        <v>199</v>
      </c>
      <c r="H24" s="21">
        <v>10</v>
      </c>
    </row>
    <row r="25" spans="1:8" x14ac:dyDescent="0.25">
      <c r="A25" s="67">
        <f>'DOR Games'!A24</f>
        <v>21402</v>
      </c>
      <c r="B25" s="16">
        <f>'DOR Games'!B24</f>
        <v>44408</v>
      </c>
      <c r="C25" s="45">
        <f>'DOR Games'!AH24</f>
        <v>2.42</v>
      </c>
      <c r="F25" s="16">
        <v>45717</v>
      </c>
      <c r="G25" s="21" t="s">
        <v>299</v>
      </c>
      <c r="H25" s="21">
        <v>20</v>
      </c>
    </row>
    <row r="26" spans="1:8" x14ac:dyDescent="0.25">
      <c r="A26" s="67">
        <f>'DOR Games'!A25</f>
        <v>21408</v>
      </c>
      <c r="B26" s="16">
        <f>'DOR Games'!B25</f>
        <v>44410</v>
      </c>
      <c r="C26" s="45">
        <f>'DOR Games'!AH25</f>
        <v>6.04</v>
      </c>
      <c r="F26" s="16">
        <v>45748</v>
      </c>
      <c r="G26" s="21" t="s">
        <v>300</v>
      </c>
      <c r="H26" s="21">
        <v>20</v>
      </c>
    </row>
    <row r="27" spans="1:8" x14ac:dyDescent="0.25">
      <c r="A27" s="67">
        <f>'DOR Games'!A26</f>
        <v>21416</v>
      </c>
      <c r="B27" s="16">
        <f>'DOR Games'!B26</f>
        <v>44416</v>
      </c>
      <c r="C27" s="45">
        <f>'DOR Games'!AH26</f>
        <v>11.04</v>
      </c>
      <c r="F27" s="16">
        <v>45748</v>
      </c>
      <c r="G27" s="21" t="s">
        <v>302</v>
      </c>
      <c r="H27" s="21">
        <v>20</v>
      </c>
    </row>
    <row r="28" spans="1:8" x14ac:dyDescent="0.25">
      <c r="A28" s="67">
        <f>'DOR Games'!A27</f>
        <v>21435</v>
      </c>
      <c r="B28" s="16">
        <f>'DOR Games'!B27</f>
        <v>44428</v>
      </c>
      <c r="C28" s="45">
        <f>'DOR Games'!AH27</f>
        <v>7.36</v>
      </c>
      <c r="F28" s="16">
        <v>45748</v>
      </c>
      <c r="G28" s="21" t="s">
        <v>301</v>
      </c>
      <c r="H28" s="21">
        <v>20</v>
      </c>
    </row>
    <row r="29" spans="1:8" x14ac:dyDescent="0.25">
      <c r="A29" s="67">
        <f>'DOR Games'!A28</f>
        <v>21440</v>
      </c>
      <c r="B29" s="16">
        <f>'DOR Games'!B28</f>
        <v>44430</v>
      </c>
      <c r="C29" s="45">
        <f>'DOR Games'!AH28</f>
        <v>6.6</v>
      </c>
      <c r="F29" s="16">
        <v>45748</v>
      </c>
      <c r="G29" s="21" t="s">
        <v>303</v>
      </c>
      <c r="H29" s="21">
        <v>10</v>
      </c>
    </row>
    <row r="30" spans="1:8" x14ac:dyDescent="0.25">
      <c r="A30" s="67">
        <f>'DOR Games'!A29</f>
        <v>21464</v>
      </c>
      <c r="B30" s="16">
        <f>'DOR Games'!B29</f>
        <v>44444</v>
      </c>
      <c r="C30" s="45">
        <f>'DOR Games'!AH29</f>
        <v>22.28</v>
      </c>
      <c r="F30" s="16">
        <v>45839</v>
      </c>
      <c r="G30" s="21" t="s">
        <v>429</v>
      </c>
      <c r="H30" s="21">
        <v>0</v>
      </c>
    </row>
    <row r="31" spans="1:8" x14ac:dyDescent="0.25">
      <c r="A31" s="67">
        <f>'DOR Games'!A30</f>
        <v>21473</v>
      </c>
      <c r="B31" s="16">
        <f>'DOR Games'!B30</f>
        <v>44447</v>
      </c>
      <c r="C31" s="45">
        <f>'DOR Games'!AH30</f>
        <v>11.08</v>
      </c>
      <c r="F31" s="16"/>
      <c r="G31" s="21"/>
      <c r="H31" s="21"/>
    </row>
    <row r="32" spans="1:8" x14ac:dyDescent="0.25">
      <c r="A32" s="67">
        <f>'DOR Games'!A31</f>
        <v>21476</v>
      </c>
      <c r="B32" s="16">
        <f>'DOR Games'!B31</f>
        <v>44449</v>
      </c>
      <c r="C32" s="45">
        <f>'DOR Games'!AH31</f>
        <v>15.56</v>
      </c>
      <c r="F32" s="16"/>
      <c r="G32" s="21"/>
      <c r="H32" s="21"/>
    </row>
    <row r="33" spans="1:8" x14ac:dyDescent="0.25">
      <c r="A33" s="67">
        <f>'DOR Games'!A32</f>
        <v>21527</v>
      </c>
      <c r="B33" s="16">
        <f>'DOR Games'!B32</f>
        <v>44479</v>
      </c>
      <c r="C33" s="45">
        <f>'DOR Games'!AH32</f>
        <v>13.04</v>
      </c>
      <c r="F33" s="16"/>
      <c r="G33" s="21"/>
      <c r="H33" s="21"/>
    </row>
    <row r="34" spans="1:8" x14ac:dyDescent="0.25">
      <c r="A34" s="67">
        <f>'DOR Games'!A33</f>
        <v>21555</v>
      </c>
      <c r="B34" s="16">
        <f>'DOR Games'!B33</f>
        <v>44493</v>
      </c>
      <c r="C34" s="45">
        <f>'DOR Games'!AH33</f>
        <v>25</v>
      </c>
      <c r="F34" s="16"/>
      <c r="G34" s="21"/>
      <c r="H34" s="21"/>
    </row>
    <row r="35" spans="1:8" x14ac:dyDescent="0.25">
      <c r="A35" s="67">
        <f>'DOR Games'!A34</f>
        <v>21561</v>
      </c>
      <c r="B35" s="16">
        <f>'DOR Games'!B34</f>
        <v>44496</v>
      </c>
      <c r="C35" s="45">
        <f>'DOR Games'!AH34</f>
        <v>9.4</v>
      </c>
      <c r="F35" s="16"/>
      <c r="G35" s="21"/>
      <c r="H35" s="21"/>
    </row>
    <row r="36" spans="1:8" x14ac:dyDescent="0.25">
      <c r="A36" s="67">
        <f>'DOR Games'!A35</f>
        <v>21617</v>
      </c>
      <c r="B36" s="16">
        <f>'DOR Games'!B35</f>
        <v>44531</v>
      </c>
      <c r="C36" s="45">
        <f>'DOR Games'!AH35</f>
        <v>7.5</v>
      </c>
      <c r="F36" s="16"/>
      <c r="G36" s="21"/>
      <c r="H36" s="21"/>
    </row>
    <row r="37" spans="1:8" x14ac:dyDescent="0.25">
      <c r="A37" s="67">
        <f>'DOR Games'!A36</f>
        <v>21630</v>
      </c>
      <c r="B37" s="16">
        <f>'DOR Games'!B36</f>
        <v>44537</v>
      </c>
      <c r="C37" s="45">
        <f>'DOR Games'!AH36</f>
        <v>10</v>
      </c>
      <c r="F37" s="16"/>
      <c r="G37" s="21"/>
      <c r="H37" s="21"/>
    </row>
    <row r="38" spans="1:8" x14ac:dyDescent="0.25">
      <c r="A38" s="67">
        <f>'DOR Games'!A37</f>
        <v>21639</v>
      </c>
      <c r="B38" s="16">
        <f>'DOR Games'!B37</f>
        <v>44547</v>
      </c>
      <c r="C38" s="45">
        <f>'DOR Games'!AH37</f>
        <v>10</v>
      </c>
      <c r="F38" s="16"/>
      <c r="G38" s="21"/>
      <c r="H38" s="21"/>
    </row>
    <row r="39" spans="1:8" x14ac:dyDescent="0.25">
      <c r="A39" s="67">
        <f>'DOR Games'!A38</f>
        <v>21640</v>
      </c>
      <c r="B39" s="16">
        <f>'DOR Games'!B38</f>
        <v>44547</v>
      </c>
      <c r="C39" s="45">
        <f>'DOR Games'!AH38</f>
        <v>2.6799999999999997</v>
      </c>
      <c r="F39" s="16"/>
      <c r="G39" s="21"/>
      <c r="H39" s="21"/>
    </row>
    <row r="40" spans="1:8" x14ac:dyDescent="0.25">
      <c r="A40" s="67">
        <f>'DOR Games'!A39</f>
        <v>21645</v>
      </c>
      <c r="B40" s="16">
        <f>'DOR Games'!B39</f>
        <v>44550</v>
      </c>
      <c r="C40" s="45">
        <f>'DOR Games'!AH39</f>
        <v>7.75</v>
      </c>
      <c r="F40" s="16"/>
      <c r="G40" s="21"/>
      <c r="H40" s="21"/>
    </row>
    <row r="41" spans="1:8" x14ac:dyDescent="0.25">
      <c r="A41" s="67">
        <f>'DOR Games'!A40</f>
        <v>21678</v>
      </c>
      <c r="B41" s="16">
        <f>'DOR Games'!B40</f>
        <v>44564</v>
      </c>
      <c r="C41" s="45">
        <f>'DOR Games'!AH40</f>
        <v>20.32</v>
      </c>
      <c r="F41" s="16"/>
      <c r="G41" s="21"/>
      <c r="H41" s="21"/>
    </row>
    <row r="42" spans="1:8" x14ac:dyDescent="0.25">
      <c r="A42" s="67">
        <f>'DOR Games'!A41</f>
        <v>21680</v>
      </c>
      <c r="B42" s="16">
        <f>'DOR Games'!B41</f>
        <v>44564</v>
      </c>
      <c r="C42" s="45">
        <f>'DOR Games'!AH41</f>
        <v>6.04</v>
      </c>
      <c r="F42" s="16"/>
      <c r="G42" s="21"/>
      <c r="H42" s="21"/>
    </row>
    <row r="43" spans="1:8" x14ac:dyDescent="0.25">
      <c r="A43" s="67">
        <f>'DOR Games'!A42</f>
        <v>21682</v>
      </c>
      <c r="B43" s="16">
        <f>'DOR Games'!B42</f>
        <v>44564</v>
      </c>
      <c r="C43" s="45">
        <f>'DOR Games'!AH42</f>
        <v>5.2</v>
      </c>
      <c r="F43" s="16"/>
      <c r="G43" s="21"/>
      <c r="H43" s="21"/>
    </row>
    <row r="44" spans="1:8" x14ac:dyDescent="0.25">
      <c r="A44" s="67">
        <f>'DOR Games'!A43</f>
        <v>21714</v>
      </c>
      <c r="B44" s="16">
        <f>'DOR Games'!B43</f>
        <v>44575</v>
      </c>
      <c r="C44" s="45">
        <f>'DOR Games'!AH43</f>
        <v>8.75</v>
      </c>
      <c r="F44" s="16"/>
      <c r="G44" s="21"/>
      <c r="H44" s="21"/>
    </row>
    <row r="45" spans="1:8" x14ac:dyDescent="0.25">
      <c r="A45" s="67">
        <f>'DOR Games'!A44</f>
        <v>21715</v>
      </c>
      <c r="B45" s="16">
        <f>'DOR Games'!B44</f>
        <v>44575</v>
      </c>
      <c r="C45" s="45">
        <f>'DOR Games'!AH44</f>
        <v>4.6400000000000006</v>
      </c>
      <c r="F45" s="16"/>
      <c r="G45" s="21"/>
      <c r="H45" s="21"/>
    </row>
    <row r="46" spans="1:8" x14ac:dyDescent="0.25">
      <c r="A46" s="67">
        <f>'DOR Games'!A45</f>
        <v>21716</v>
      </c>
      <c r="B46" s="16">
        <f>'DOR Games'!B45</f>
        <v>44575</v>
      </c>
      <c r="C46" s="45">
        <f>'DOR Games'!AH45</f>
        <v>8.2800000000000011</v>
      </c>
      <c r="F46" s="16"/>
      <c r="G46" s="21"/>
      <c r="H46" s="21"/>
    </row>
    <row r="47" spans="1:8" x14ac:dyDescent="0.25">
      <c r="A47" s="67">
        <f>'DOR Games'!A46</f>
        <v>21755</v>
      </c>
      <c r="B47" s="16">
        <f>'DOR Games'!B46</f>
        <v>44594</v>
      </c>
      <c r="C47" s="45">
        <f>'DOR Games'!AH46</f>
        <v>9.9600000000000009</v>
      </c>
      <c r="F47" s="16"/>
      <c r="G47" s="21"/>
      <c r="H47" s="21"/>
    </row>
    <row r="48" spans="1:8" x14ac:dyDescent="0.25">
      <c r="A48" s="67">
        <f>'DOR Games'!A47</f>
        <v>21772</v>
      </c>
      <c r="B48" s="16">
        <f>'DOR Games'!B47</f>
        <v>44601</v>
      </c>
      <c r="C48" s="45">
        <f>'DOR Games'!AH47</f>
        <v>29</v>
      </c>
      <c r="F48" s="16"/>
      <c r="G48" s="21"/>
      <c r="H48" s="21"/>
    </row>
    <row r="49" spans="1:8" x14ac:dyDescent="0.25">
      <c r="A49" s="67">
        <f>'DOR Games'!A48</f>
        <v>21774</v>
      </c>
      <c r="B49" s="16">
        <f>'DOR Games'!B48</f>
        <v>44602</v>
      </c>
      <c r="C49" s="45">
        <f>'DOR Games'!AH48</f>
        <v>1.32</v>
      </c>
      <c r="F49" s="16"/>
      <c r="G49" s="21"/>
      <c r="H49" s="21"/>
    </row>
    <row r="50" spans="1:8" x14ac:dyDescent="0.25">
      <c r="A50" s="67">
        <f>'DOR Games'!A49</f>
        <v>21779</v>
      </c>
      <c r="B50" s="16">
        <f>'DOR Games'!B49</f>
        <v>44606</v>
      </c>
      <c r="C50" s="45">
        <f>'DOR Games'!AH49</f>
        <v>4.6400000000000006</v>
      </c>
      <c r="F50" s="16"/>
      <c r="G50" s="21"/>
      <c r="H50" s="21"/>
    </row>
    <row r="51" spans="1:8" x14ac:dyDescent="0.25">
      <c r="A51" s="67">
        <f>'DOR Games'!A50</f>
        <v>21807</v>
      </c>
      <c r="B51" s="16">
        <f>'DOR Games'!B50</f>
        <v>44617</v>
      </c>
      <c r="C51" s="45">
        <f>'DOR Games'!AH50</f>
        <v>4.92</v>
      </c>
      <c r="F51" s="16"/>
      <c r="G51" s="21"/>
      <c r="H51" s="21"/>
    </row>
    <row r="52" spans="1:8" x14ac:dyDescent="0.25">
      <c r="A52" s="67">
        <f>'DOR Games'!A51</f>
        <v>21834</v>
      </c>
      <c r="B52" s="16">
        <f>'DOR Games'!B51</f>
        <v>44626</v>
      </c>
      <c r="C52" s="45">
        <f>'DOR Games'!AH51</f>
        <v>7.72</v>
      </c>
      <c r="F52" s="16"/>
      <c r="G52" s="21"/>
      <c r="H52" s="21"/>
    </row>
    <row r="53" spans="1:8" x14ac:dyDescent="0.25">
      <c r="A53" s="67">
        <f>'DOR Games'!A52</f>
        <v>21857</v>
      </c>
      <c r="B53" s="16">
        <f>'DOR Games'!B52</f>
        <v>44638</v>
      </c>
      <c r="C53" s="45">
        <f>'DOR Games'!AH52</f>
        <v>18.64</v>
      </c>
      <c r="F53" s="16"/>
      <c r="G53" s="21"/>
      <c r="H53" s="21"/>
    </row>
    <row r="54" spans="1:8" x14ac:dyDescent="0.25">
      <c r="A54" s="67">
        <f>'DOR Games'!A53</f>
        <v>21860</v>
      </c>
      <c r="B54" s="16">
        <f>'DOR Games'!B53</f>
        <v>44638</v>
      </c>
      <c r="C54" s="45">
        <f>'DOR Games'!AH53</f>
        <v>9.68</v>
      </c>
      <c r="F54" s="16"/>
      <c r="G54" s="21"/>
      <c r="H54" s="21"/>
    </row>
    <row r="55" spans="1:8" x14ac:dyDescent="0.25">
      <c r="A55" s="67">
        <f>'DOR Games'!A54</f>
        <v>21861</v>
      </c>
      <c r="B55" s="16">
        <f>'DOR Games'!B54</f>
        <v>44638</v>
      </c>
      <c r="C55" s="45">
        <f>'DOR Games'!AH54</f>
        <v>8.4</v>
      </c>
      <c r="F55" s="16"/>
      <c r="G55" s="21"/>
      <c r="H55" s="21"/>
    </row>
    <row r="56" spans="1:8" x14ac:dyDescent="0.25">
      <c r="A56" s="67">
        <f>'DOR Games'!A55</f>
        <v>21886</v>
      </c>
      <c r="B56" s="16">
        <f>'DOR Games'!B55</f>
        <v>44651</v>
      </c>
      <c r="C56" s="45">
        <f>'DOR Games'!AH55</f>
        <v>22.84</v>
      </c>
      <c r="F56" s="16"/>
      <c r="G56" s="21"/>
      <c r="H56" s="21"/>
    </row>
    <row r="57" spans="1:8" x14ac:dyDescent="0.25">
      <c r="A57" s="67">
        <f>'DOR Games'!A56</f>
        <v>21903</v>
      </c>
      <c r="B57" s="16">
        <f>'DOR Games'!B56</f>
        <v>44658</v>
      </c>
      <c r="C57" s="45">
        <f>'DOR Games'!AH56</f>
        <v>7.04</v>
      </c>
      <c r="F57" s="16"/>
      <c r="G57" s="21"/>
      <c r="H57" s="21"/>
    </row>
    <row r="58" spans="1:8" x14ac:dyDescent="0.25">
      <c r="A58" s="67">
        <f>'DOR Games'!A57</f>
        <v>21908</v>
      </c>
      <c r="B58" s="16">
        <f>'DOR Games'!B57</f>
        <v>44664</v>
      </c>
      <c r="C58" s="45">
        <f>'DOR Games'!AH57</f>
        <v>11.92</v>
      </c>
      <c r="F58" s="16"/>
      <c r="G58" s="21"/>
      <c r="H58" s="21"/>
    </row>
    <row r="59" spans="1:8" x14ac:dyDescent="0.25">
      <c r="A59" s="67">
        <f>'DOR Games'!A58</f>
        <v>21909</v>
      </c>
      <c r="B59" s="16">
        <f>'DOR Games'!B58</f>
        <v>44665</v>
      </c>
      <c r="C59" s="45">
        <f>'DOR Games'!AH58</f>
        <v>9.68</v>
      </c>
      <c r="F59" s="16"/>
      <c r="G59" s="21"/>
      <c r="H59" s="21"/>
    </row>
    <row r="60" spans="1:8" x14ac:dyDescent="0.25">
      <c r="A60" s="67">
        <f>'DOR Games'!A59</f>
        <v>21910</v>
      </c>
      <c r="B60" s="16">
        <f>'DOR Games'!B59</f>
        <v>44665</v>
      </c>
      <c r="C60" s="45">
        <f>'DOR Games'!AH59</f>
        <v>11.4</v>
      </c>
      <c r="F60" s="16"/>
      <c r="G60" s="21"/>
      <c r="H60" s="21"/>
    </row>
    <row r="61" spans="1:8" x14ac:dyDescent="0.25">
      <c r="A61" s="67">
        <f>'DOR Games'!A60</f>
        <v>21958</v>
      </c>
      <c r="B61" s="16">
        <f>'DOR Games'!B60</f>
        <v>44685</v>
      </c>
      <c r="C61" s="45">
        <f>'DOR Games'!AH60</f>
        <v>8.8000000000000007</v>
      </c>
      <c r="F61" s="16"/>
      <c r="G61" s="21"/>
      <c r="H61" s="21"/>
    </row>
    <row r="62" spans="1:8" x14ac:dyDescent="0.25">
      <c r="A62" s="67">
        <f>'DOR Games'!A61</f>
        <v>21982</v>
      </c>
      <c r="B62" s="16">
        <f>'DOR Games'!B61</f>
        <v>44698</v>
      </c>
      <c r="C62" s="45">
        <f>'DOR Games'!AH61</f>
        <v>11.36</v>
      </c>
      <c r="F62" s="16"/>
      <c r="G62" s="21"/>
      <c r="H62" s="21"/>
    </row>
    <row r="63" spans="1:8" x14ac:dyDescent="0.25">
      <c r="A63" s="67">
        <f>'DOR Games'!A62</f>
        <v>21993</v>
      </c>
      <c r="B63" s="16">
        <f>'DOR Games'!B62</f>
        <v>44706</v>
      </c>
      <c r="C63" s="45">
        <f>'DOR Games'!AH62</f>
        <v>12.2</v>
      </c>
      <c r="F63" s="16"/>
      <c r="G63" s="21"/>
      <c r="H63" s="21"/>
    </row>
    <row r="64" spans="1:8" x14ac:dyDescent="0.25">
      <c r="A64" s="67">
        <f>'DOR Games'!A63</f>
        <v>22031</v>
      </c>
      <c r="B64" s="16">
        <f>'DOR Games'!B63</f>
        <v>44728</v>
      </c>
      <c r="C64" s="45">
        <f>'DOR Games'!AH63</f>
        <v>3.08</v>
      </c>
      <c r="F64" s="16"/>
      <c r="G64" s="21"/>
      <c r="H64" s="21"/>
    </row>
    <row r="65" spans="1:8" x14ac:dyDescent="0.25">
      <c r="A65" s="67">
        <f>'DOR Games'!A64</f>
        <v>22041</v>
      </c>
      <c r="B65" s="16">
        <f>'DOR Games'!B64</f>
        <v>44734</v>
      </c>
      <c r="C65" s="45">
        <f>'DOR Games'!AH64</f>
        <v>8.84</v>
      </c>
      <c r="F65" s="16"/>
      <c r="G65" s="21"/>
      <c r="H65" s="21"/>
    </row>
    <row r="66" spans="1:8" x14ac:dyDescent="0.25">
      <c r="A66" s="67">
        <f>'DOR Games'!A65</f>
        <v>22050</v>
      </c>
      <c r="B66" s="16">
        <f>'DOR Games'!B65</f>
        <v>44742</v>
      </c>
      <c r="C66" s="45">
        <f>'DOR Games'!AH65</f>
        <v>3.52</v>
      </c>
      <c r="F66" s="16"/>
      <c r="G66" s="21"/>
      <c r="H66" s="21"/>
    </row>
    <row r="67" spans="1:8" x14ac:dyDescent="0.25">
      <c r="A67" s="67">
        <f>'DOR Games'!A66</f>
        <v>22051</v>
      </c>
      <c r="B67" s="16">
        <f>'DOR Games'!B66</f>
        <v>44742</v>
      </c>
      <c r="C67" s="45">
        <f>'DOR Games'!AH66</f>
        <v>7.4399999999999995</v>
      </c>
      <c r="F67" s="16"/>
      <c r="G67" s="21"/>
      <c r="H67" s="21"/>
    </row>
    <row r="68" spans="1:8" x14ac:dyDescent="0.25">
      <c r="A68" s="67">
        <f>'DOR Games'!A67</f>
        <v>22052</v>
      </c>
      <c r="B68" s="16">
        <f>'DOR Games'!B67</f>
        <v>44742</v>
      </c>
      <c r="C68" s="45">
        <f>'DOR Games'!AH67</f>
        <v>14.52</v>
      </c>
      <c r="F68" s="16"/>
      <c r="G68" s="21"/>
      <c r="H68" s="21"/>
    </row>
    <row r="69" spans="1:8" x14ac:dyDescent="0.25">
      <c r="A69" s="67">
        <f>'DOR Games'!A68</f>
        <v>22053</v>
      </c>
      <c r="B69" s="16">
        <f>'DOR Games'!B68</f>
        <v>44742</v>
      </c>
      <c r="C69" s="45">
        <f>'DOR Games'!AH68</f>
        <v>17.239999999999998</v>
      </c>
      <c r="F69" s="16"/>
      <c r="G69" s="21"/>
      <c r="H69" s="21"/>
    </row>
    <row r="70" spans="1:8" x14ac:dyDescent="0.25">
      <c r="A70" s="67">
        <f>'DOR Games'!A69</f>
        <v>22054</v>
      </c>
      <c r="B70" s="16">
        <f>'DOR Games'!B69</f>
        <v>44742</v>
      </c>
      <c r="C70" s="45">
        <f>'DOR Games'!AH69</f>
        <v>4.08</v>
      </c>
      <c r="F70" s="16"/>
      <c r="G70" s="21"/>
      <c r="H70" s="21"/>
    </row>
    <row r="71" spans="1:8" x14ac:dyDescent="0.25">
      <c r="A71" s="67">
        <f>'DOR Games'!A70</f>
        <v>22055</v>
      </c>
      <c r="B71" s="16">
        <f>'DOR Games'!B70</f>
        <v>44742</v>
      </c>
      <c r="C71" s="45">
        <f>'DOR Games'!AH70</f>
        <v>6.5</v>
      </c>
      <c r="F71" s="16"/>
      <c r="G71" s="21"/>
      <c r="H71" s="21"/>
    </row>
    <row r="72" spans="1:8" x14ac:dyDescent="0.25">
      <c r="A72" s="67">
        <f>'DOR Games'!A71</f>
        <v>22123</v>
      </c>
      <c r="B72" s="16">
        <f>'DOR Games'!B71</f>
        <v>44753</v>
      </c>
      <c r="C72" s="45">
        <f>'DOR Games'!AH71</f>
        <v>5.48</v>
      </c>
      <c r="F72" s="16"/>
      <c r="G72" s="21"/>
      <c r="H72" s="21"/>
    </row>
    <row r="73" spans="1:8" x14ac:dyDescent="0.25">
      <c r="A73" s="67">
        <f>'DOR Games'!A72</f>
        <v>22124</v>
      </c>
      <c r="B73" s="16">
        <f>'DOR Games'!B72</f>
        <v>44753</v>
      </c>
      <c r="C73" s="45">
        <f>'DOR Games'!AH72</f>
        <v>19.759999999999998</v>
      </c>
      <c r="F73" s="16"/>
      <c r="G73" s="21"/>
      <c r="H73" s="21"/>
    </row>
    <row r="74" spans="1:8" x14ac:dyDescent="0.25">
      <c r="A74" s="67">
        <f>'DOR Games'!A73</f>
        <v>22131</v>
      </c>
      <c r="B74" s="16">
        <f>'DOR Games'!B73</f>
        <v>44758</v>
      </c>
      <c r="C74" s="45">
        <f>'DOR Games'!AH73</f>
        <v>6.46</v>
      </c>
      <c r="F74" s="16"/>
      <c r="G74" s="21"/>
      <c r="H74" s="21"/>
    </row>
    <row r="75" spans="1:8" x14ac:dyDescent="0.25">
      <c r="A75" s="67">
        <f>'DOR Games'!A74</f>
        <v>22181</v>
      </c>
      <c r="B75" s="16">
        <f>'DOR Games'!B74</f>
        <v>44762</v>
      </c>
      <c r="C75" s="45">
        <f>'DOR Games'!AH74</f>
        <v>7.4399999999999995</v>
      </c>
      <c r="F75" s="16"/>
      <c r="G75" s="21"/>
      <c r="H75" s="21"/>
    </row>
    <row r="76" spans="1:8" x14ac:dyDescent="0.25">
      <c r="A76" s="67">
        <f>'DOR Games'!A75</f>
        <v>22189</v>
      </c>
      <c r="B76" s="16">
        <f>'DOR Games'!B75</f>
        <v>44768</v>
      </c>
      <c r="C76" s="45">
        <f>'DOR Games'!AH75</f>
        <v>9.9600000000000009</v>
      </c>
      <c r="F76" s="16"/>
      <c r="G76" s="21"/>
      <c r="H76" s="21"/>
    </row>
    <row r="77" spans="1:8" x14ac:dyDescent="0.25">
      <c r="A77" s="67">
        <f>'DOR Games'!A76</f>
        <v>22199</v>
      </c>
      <c r="B77" s="16">
        <f>'DOR Games'!B76</f>
        <v>44775</v>
      </c>
      <c r="C77" s="45">
        <f>'DOR Games'!AH76</f>
        <v>28.44</v>
      </c>
      <c r="F77" s="16"/>
      <c r="G77" s="21"/>
      <c r="H77" s="21"/>
    </row>
    <row r="78" spans="1:8" x14ac:dyDescent="0.25">
      <c r="A78" s="67">
        <f>'DOR Games'!A77</f>
        <v>22200</v>
      </c>
      <c r="B78" s="16">
        <f>'DOR Games'!B77</f>
        <v>44775</v>
      </c>
      <c r="C78" s="45">
        <f>'DOR Games'!AH77</f>
        <v>20.75</v>
      </c>
      <c r="F78" s="16"/>
      <c r="G78" s="21"/>
      <c r="H78" s="21"/>
    </row>
    <row r="79" spans="1:8" x14ac:dyDescent="0.25">
      <c r="A79" s="67">
        <f>'DOR Games'!A78</f>
        <v>22201</v>
      </c>
      <c r="B79" s="16">
        <f>'DOR Games'!B78</f>
        <v>44775</v>
      </c>
      <c r="C79" s="45">
        <f>'DOR Games'!AH78</f>
        <v>6.88</v>
      </c>
      <c r="F79" s="16"/>
      <c r="G79" s="21"/>
      <c r="H79" s="21"/>
    </row>
    <row r="80" spans="1:8" x14ac:dyDescent="0.25">
      <c r="A80" s="67">
        <f>'DOR Games'!A79</f>
        <v>22202</v>
      </c>
      <c r="B80" s="16">
        <f>'DOR Games'!B79</f>
        <v>44775</v>
      </c>
      <c r="C80" s="45">
        <f>'DOR Games'!AH79</f>
        <v>8</v>
      </c>
      <c r="F80" s="16"/>
      <c r="G80" s="21"/>
      <c r="H80" s="21"/>
    </row>
    <row r="81" spans="1:8" x14ac:dyDescent="0.25">
      <c r="A81" s="67">
        <f>'DOR Games'!A80</f>
        <v>22203</v>
      </c>
      <c r="B81" s="16">
        <f>'DOR Games'!B80</f>
        <v>44775</v>
      </c>
      <c r="C81" s="45">
        <f>'DOR Games'!AH80</f>
        <v>9</v>
      </c>
      <c r="F81" s="16"/>
      <c r="G81" s="21"/>
      <c r="H81" s="21"/>
    </row>
    <row r="82" spans="1:8" x14ac:dyDescent="0.25">
      <c r="A82" s="67">
        <f>'DOR Games'!A81</f>
        <v>22204</v>
      </c>
      <c r="B82" s="16">
        <f>'DOR Games'!B81</f>
        <v>44775</v>
      </c>
      <c r="C82" s="45">
        <f>'DOR Games'!AH81</f>
        <v>7.72</v>
      </c>
      <c r="F82" s="16"/>
      <c r="G82" s="21"/>
      <c r="H82" s="21"/>
    </row>
    <row r="83" spans="1:8" x14ac:dyDescent="0.25">
      <c r="A83" s="67">
        <f>'DOR Games'!A82</f>
        <v>22205</v>
      </c>
      <c r="B83" s="16">
        <f>'DOR Games'!B82</f>
        <v>44775</v>
      </c>
      <c r="C83" s="45">
        <f>'DOR Games'!AH82</f>
        <v>2.5</v>
      </c>
      <c r="F83" s="16"/>
      <c r="G83" s="21"/>
      <c r="H83" s="21"/>
    </row>
    <row r="84" spans="1:8" x14ac:dyDescent="0.25">
      <c r="A84" s="67">
        <f>'DOR Games'!A83</f>
        <v>22224</v>
      </c>
      <c r="B84" s="16">
        <f>'DOR Games'!B83</f>
        <v>44789</v>
      </c>
      <c r="C84" s="45">
        <f>'DOR Games'!AH83</f>
        <v>3.8</v>
      </c>
      <c r="F84" s="16"/>
      <c r="G84" s="21"/>
      <c r="H84" s="21"/>
    </row>
    <row r="85" spans="1:8" x14ac:dyDescent="0.25">
      <c r="A85" s="67">
        <f>'DOR Games'!A84</f>
        <v>22239</v>
      </c>
      <c r="B85" s="16">
        <f>'DOR Games'!B84</f>
        <v>44802</v>
      </c>
      <c r="C85" s="45">
        <f>'DOR Games'!AH84</f>
        <v>5</v>
      </c>
      <c r="F85" s="16"/>
      <c r="G85" s="21"/>
      <c r="H85" s="21"/>
    </row>
    <row r="86" spans="1:8" x14ac:dyDescent="0.25">
      <c r="A86" s="67">
        <f>'DOR Games'!A85</f>
        <v>22246</v>
      </c>
      <c r="B86" s="16">
        <f>'DOR Games'!B85</f>
        <v>44805</v>
      </c>
      <c r="C86" s="45">
        <f>'DOR Games'!AH85</f>
        <v>7.72</v>
      </c>
      <c r="F86" s="16"/>
      <c r="G86" s="21"/>
      <c r="H86" s="21"/>
    </row>
    <row r="87" spans="1:8" x14ac:dyDescent="0.25">
      <c r="A87" s="67">
        <f>'DOR Games'!A86</f>
        <v>22253</v>
      </c>
      <c r="B87" s="16">
        <f>'DOR Games'!B86</f>
        <v>44807</v>
      </c>
      <c r="C87" s="45">
        <f>'DOR Games'!AH86</f>
        <v>6.75</v>
      </c>
      <c r="F87" s="16"/>
      <c r="G87" s="21"/>
      <c r="H87" s="21"/>
    </row>
    <row r="88" spans="1:8" x14ac:dyDescent="0.25">
      <c r="A88" s="67">
        <f>'DOR Games'!A87</f>
        <v>22263</v>
      </c>
      <c r="B88" s="16">
        <f>'DOR Games'!B87</f>
        <v>44812</v>
      </c>
      <c r="C88" s="45">
        <f>'DOR Games'!AH87</f>
        <v>11.64</v>
      </c>
      <c r="F88" s="16"/>
      <c r="G88" s="21"/>
      <c r="H88" s="21"/>
    </row>
    <row r="89" spans="1:8" x14ac:dyDescent="0.25">
      <c r="A89" s="67">
        <f>'DOR Games'!A88</f>
        <v>22274</v>
      </c>
      <c r="B89" s="16">
        <f>'DOR Games'!B88</f>
        <v>44816</v>
      </c>
      <c r="C89" s="45">
        <f>'DOR Games'!AH88</f>
        <v>2.86</v>
      </c>
      <c r="F89" s="16"/>
      <c r="G89" s="21"/>
      <c r="H89" s="21"/>
    </row>
    <row r="90" spans="1:8" x14ac:dyDescent="0.25">
      <c r="A90" s="67">
        <f>'DOR Games'!A89</f>
        <v>22275</v>
      </c>
      <c r="B90" s="16">
        <f>'DOR Games'!B89</f>
        <v>44818</v>
      </c>
      <c r="C90" s="45">
        <f>'DOR Games'!AH89</f>
        <v>12.2</v>
      </c>
      <c r="F90" s="16"/>
      <c r="G90" s="21"/>
      <c r="H90" s="21"/>
    </row>
    <row r="91" spans="1:8" x14ac:dyDescent="0.25">
      <c r="A91" s="67">
        <f>'DOR Games'!A90</f>
        <v>22276</v>
      </c>
      <c r="B91" s="16">
        <f>'DOR Games'!B90</f>
        <v>44818</v>
      </c>
      <c r="C91" s="45">
        <f>'DOR Games'!AH90</f>
        <v>5.25</v>
      </c>
      <c r="F91" s="16"/>
      <c r="G91" s="21"/>
      <c r="H91" s="21"/>
    </row>
    <row r="92" spans="1:8" x14ac:dyDescent="0.25">
      <c r="A92" s="67">
        <f>'DOR Games'!A91</f>
        <v>22277</v>
      </c>
      <c r="B92" s="16">
        <f>'DOR Games'!B91</f>
        <v>44818</v>
      </c>
      <c r="C92" s="45">
        <f>'DOR Games'!AH91</f>
        <v>6.48</v>
      </c>
      <c r="F92" s="16"/>
      <c r="G92" s="21"/>
      <c r="H92" s="21"/>
    </row>
    <row r="93" spans="1:8" x14ac:dyDescent="0.25">
      <c r="A93" s="67">
        <f>'DOR Games'!A92</f>
        <v>22278</v>
      </c>
      <c r="B93" s="16">
        <f>'DOR Games'!B92</f>
        <v>44818</v>
      </c>
      <c r="C93" s="45">
        <f>'DOR Games'!AH92</f>
        <v>6.88</v>
      </c>
      <c r="F93" s="16"/>
      <c r="G93" s="21"/>
      <c r="H93" s="21"/>
    </row>
    <row r="94" spans="1:8" x14ac:dyDescent="0.25">
      <c r="A94" s="67">
        <f>'DOR Games'!A93</f>
        <v>22289</v>
      </c>
      <c r="B94" s="16">
        <f>'DOR Games'!B93</f>
        <v>44826</v>
      </c>
      <c r="C94" s="45">
        <f>'DOR Games'!AH93</f>
        <v>3.3</v>
      </c>
      <c r="F94" s="16"/>
      <c r="G94" s="21"/>
      <c r="H94" s="21"/>
    </row>
    <row r="95" spans="1:8" x14ac:dyDescent="0.25">
      <c r="A95" s="67">
        <f>'DOR Games'!A94</f>
        <v>22293</v>
      </c>
      <c r="B95" s="16">
        <f>'DOR Games'!B94</f>
        <v>44826</v>
      </c>
      <c r="C95" s="45">
        <f>'DOR Games'!AH94</f>
        <v>7.16</v>
      </c>
      <c r="F95" s="16"/>
      <c r="G95" s="21"/>
      <c r="H95" s="21"/>
    </row>
    <row r="96" spans="1:8" x14ac:dyDescent="0.25">
      <c r="A96" s="67">
        <f>'DOR Games'!A95</f>
        <v>22312</v>
      </c>
      <c r="B96" s="16">
        <f>'DOR Games'!B95</f>
        <v>44835</v>
      </c>
      <c r="C96" s="45">
        <f>'DOR Games'!AH95</f>
        <v>4.08</v>
      </c>
      <c r="F96" s="16"/>
      <c r="G96" s="21"/>
      <c r="H96" s="21"/>
    </row>
    <row r="97" spans="1:8" x14ac:dyDescent="0.25">
      <c r="A97" s="67">
        <f>'DOR Games'!A96</f>
        <v>22339</v>
      </c>
      <c r="B97" s="16">
        <f>'DOR Games'!B96</f>
        <v>44857</v>
      </c>
      <c r="C97" s="45">
        <f>'DOR Games'!AH96</f>
        <v>19.759999999999998</v>
      </c>
      <c r="F97" s="16"/>
      <c r="G97" s="21"/>
      <c r="H97" s="21"/>
    </row>
    <row r="98" spans="1:8" x14ac:dyDescent="0.25">
      <c r="A98" s="67">
        <f>'DOR Games'!A97</f>
        <v>22341</v>
      </c>
      <c r="B98" s="16">
        <f>'DOR Games'!B97</f>
        <v>44858</v>
      </c>
      <c r="C98" s="45">
        <f>'DOR Games'!AH97</f>
        <v>5.68</v>
      </c>
      <c r="F98" s="16"/>
      <c r="G98" s="21"/>
      <c r="H98" s="21"/>
    </row>
    <row r="99" spans="1:8" x14ac:dyDescent="0.25">
      <c r="A99" s="67">
        <f>'DOR Games'!A98</f>
        <v>22342</v>
      </c>
      <c r="B99" s="16">
        <f>'DOR Games'!B98</f>
        <v>44858</v>
      </c>
      <c r="C99" s="45">
        <f>'DOR Games'!AH98</f>
        <v>7.48</v>
      </c>
      <c r="F99" s="16"/>
      <c r="G99" s="21"/>
      <c r="H99" s="21"/>
    </row>
    <row r="100" spans="1:8" x14ac:dyDescent="0.25">
      <c r="A100" s="67">
        <f>'DOR Games'!A99</f>
        <v>22343</v>
      </c>
      <c r="B100" s="16">
        <f>'DOR Games'!B99</f>
        <v>44858</v>
      </c>
      <c r="C100" s="45">
        <f>'DOR Games'!AH99</f>
        <v>8.56</v>
      </c>
      <c r="F100" s="16"/>
      <c r="G100" s="21"/>
      <c r="H100" s="21"/>
    </row>
    <row r="101" spans="1:8" x14ac:dyDescent="0.25">
      <c r="A101" s="67">
        <f>'DOR Games'!A100</f>
        <v>22344</v>
      </c>
      <c r="B101" s="16">
        <f>'DOR Games'!B100</f>
        <v>44858</v>
      </c>
      <c r="C101" s="45">
        <f>'DOR Games'!AH100</f>
        <v>4.08</v>
      </c>
      <c r="F101" s="16"/>
      <c r="G101" s="21"/>
      <c r="H101" s="21"/>
    </row>
    <row r="102" spans="1:8" x14ac:dyDescent="0.25">
      <c r="A102" s="67">
        <f>'DOR Games'!A101</f>
        <v>22360</v>
      </c>
      <c r="B102" s="16">
        <f>'DOR Games'!B101</f>
        <v>44867</v>
      </c>
      <c r="C102" s="45">
        <f>'DOR Games'!AH101</f>
        <v>6.04</v>
      </c>
      <c r="F102" s="16"/>
      <c r="G102" s="21"/>
      <c r="H102" s="21"/>
    </row>
    <row r="103" spans="1:8" x14ac:dyDescent="0.25">
      <c r="A103" s="67">
        <f>'DOR Games'!A102</f>
        <v>22362</v>
      </c>
      <c r="B103" s="16">
        <f>'DOR Games'!B102</f>
        <v>44867</v>
      </c>
      <c r="C103" s="45">
        <f>'DOR Games'!AH102</f>
        <v>4.08</v>
      </c>
      <c r="F103" s="16"/>
      <c r="G103" s="21"/>
      <c r="H103" s="21"/>
    </row>
    <row r="104" spans="1:8" x14ac:dyDescent="0.25">
      <c r="A104" s="67">
        <f>'DOR Games'!A103</f>
        <v>22393</v>
      </c>
      <c r="B104" s="16">
        <f>'DOR Games'!B103</f>
        <v>44878</v>
      </c>
      <c r="C104" s="45">
        <f>'DOR Games'!AH103</f>
        <v>5.76</v>
      </c>
      <c r="F104" s="16"/>
      <c r="G104" s="21"/>
      <c r="H104" s="21"/>
    </row>
    <row r="105" spans="1:8" x14ac:dyDescent="0.25">
      <c r="A105" s="67">
        <f>'DOR Games'!A104</f>
        <v>22417</v>
      </c>
      <c r="B105" s="16">
        <f>'DOR Games'!B104</f>
        <v>44894</v>
      </c>
      <c r="C105" s="45">
        <f>'DOR Games'!AH104</f>
        <v>6.04</v>
      </c>
      <c r="F105" s="16"/>
      <c r="G105" s="21"/>
      <c r="H105" s="21"/>
    </row>
    <row r="106" spans="1:8" x14ac:dyDescent="0.25">
      <c r="A106" s="67">
        <f>'DOR Games'!A105</f>
        <v>22429</v>
      </c>
      <c r="B106" s="16">
        <f>'DOR Games'!B105</f>
        <v>44900</v>
      </c>
      <c r="C106" s="45">
        <f>'DOR Games'!AH105</f>
        <v>20.6</v>
      </c>
      <c r="F106" s="16"/>
      <c r="G106" s="21"/>
      <c r="H106" s="21"/>
    </row>
    <row r="107" spans="1:8" x14ac:dyDescent="0.25">
      <c r="A107" s="67">
        <f>'DOR Games'!A106</f>
        <v>22459</v>
      </c>
      <c r="B107" s="16">
        <f>'DOR Games'!B106</f>
        <v>44918</v>
      </c>
      <c r="C107" s="45">
        <f>'DOR Games'!AH106</f>
        <v>11.36</v>
      </c>
      <c r="F107" s="16"/>
      <c r="G107" s="21"/>
      <c r="H107" s="21"/>
    </row>
    <row r="108" spans="1:8" x14ac:dyDescent="0.25">
      <c r="A108" s="67">
        <f>'DOR Games'!A107</f>
        <v>22477</v>
      </c>
      <c r="B108" s="16">
        <f>'DOR Games'!B107</f>
        <v>44933</v>
      </c>
      <c r="C108" s="45">
        <f>'DOR Games'!AH107</f>
        <v>5.42</v>
      </c>
      <c r="F108" s="16"/>
      <c r="G108" s="21"/>
      <c r="H108" s="21"/>
    </row>
    <row r="109" spans="1:8" x14ac:dyDescent="0.25">
      <c r="A109" s="67">
        <f>'DOR Games'!A108</f>
        <v>22505</v>
      </c>
      <c r="B109" s="16">
        <f>'DOR Games'!B108</f>
        <v>44953</v>
      </c>
      <c r="C109" s="45">
        <f>'DOR Games'!AH108</f>
        <v>6.25</v>
      </c>
      <c r="F109" s="16"/>
      <c r="G109" s="21"/>
      <c r="H109" s="21"/>
    </row>
    <row r="110" spans="1:8" x14ac:dyDescent="0.25">
      <c r="A110" s="67">
        <f>'DOR Games'!A109</f>
        <v>22555</v>
      </c>
      <c r="B110" s="16">
        <f>'DOR Games'!B109</f>
        <v>44988</v>
      </c>
      <c r="C110" s="45">
        <f>'DOR Games'!AH109</f>
        <v>4.62</v>
      </c>
      <c r="F110" s="16"/>
      <c r="G110" s="21"/>
      <c r="H110" s="21"/>
    </row>
    <row r="111" spans="1:8" x14ac:dyDescent="0.25">
      <c r="A111" s="67">
        <f>'DOR Games'!A110</f>
        <v>22556</v>
      </c>
      <c r="B111" s="16">
        <f>'DOR Games'!B110</f>
        <v>44988</v>
      </c>
      <c r="C111" s="45">
        <f>'DOR Games'!AH110</f>
        <v>5.68</v>
      </c>
      <c r="F111" s="16"/>
      <c r="G111" s="21"/>
      <c r="H111" s="21"/>
    </row>
    <row r="112" spans="1:8" x14ac:dyDescent="0.25">
      <c r="A112" s="67">
        <f>'DOR Games'!A111</f>
        <v>22557</v>
      </c>
      <c r="B112" s="16">
        <f>'DOR Games'!B111</f>
        <v>44988</v>
      </c>
      <c r="C112" s="45">
        <f>'DOR Games'!AH111</f>
        <v>2.71</v>
      </c>
      <c r="F112" s="16"/>
      <c r="G112" s="21"/>
      <c r="H112" s="21"/>
    </row>
    <row r="113" spans="1:8" x14ac:dyDescent="0.25">
      <c r="A113" s="67">
        <f>'DOR Games'!A112</f>
        <v>22603</v>
      </c>
      <c r="B113" s="16">
        <f>'DOR Games'!B112</f>
        <v>45021</v>
      </c>
      <c r="C113" s="45">
        <f>'DOR Games'!AH112</f>
        <v>5.28</v>
      </c>
      <c r="F113" s="16"/>
      <c r="G113" s="21"/>
      <c r="H113" s="21"/>
    </row>
    <row r="114" spans="1:8" x14ac:dyDescent="0.25">
      <c r="A114" s="67">
        <f>'DOR Games'!A113</f>
        <v>22604</v>
      </c>
      <c r="B114" s="16">
        <f>'DOR Games'!B113</f>
        <v>45021</v>
      </c>
      <c r="C114" s="45">
        <f>'DOR Games'!AH113</f>
        <v>7.16</v>
      </c>
      <c r="F114" s="16"/>
      <c r="G114" s="21"/>
      <c r="H114" s="21"/>
    </row>
    <row r="115" spans="1:8" x14ac:dyDescent="0.25">
      <c r="A115" s="67">
        <f>'DOR Games'!A114</f>
        <v>22610</v>
      </c>
      <c r="B115" s="16">
        <f>'DOR Games'!B114</f>
        <v>45026</v>
      </c>
      <c r="C115" s="45">
        <f>'DOR Games'!AH114</f>
        <v>12.48</v>
      </c>
      <c r="F115" s="16"/>
      <c r="G115" s="21"/>
      <c r="H115" s="21"/>
    </row>
    <row r="116" spans="1:8" x14ac:dyDescent="0.25">
      <c r="A116" s="67">
        <f>'DOR Games'!A115</f>
        <v>22615</v>
      </c>
      <c r="B116" s="16">
        <f>'DOR Games'!B115</f>
        <v>45029</v>
      </c>
      <c r="C116" s="45">
        <f>'DOR Games'!AH115</f>
        <v>40.76</v>
      </c>
      <c r="F116" s="16"/>
      <c r="G116" s="21"/>
      <c r="H116" s="21"/>
    </row>
    <row r="117" spans="1:8" x14ac:dyDescent="0.25">
      <c r="A117" s="67">
        <f>'DOR Games'!A116</f>
        <v>22639</v>
      </c>
      <c r="B117" s="16">
        <f>'DOR Games'!B116</f>
        <v>45044</v>
      </c>
      <c r="C117" s="45">
        <f>'DOR Games'!AH116</f>
        <v>10.34</v>
      </c>
      <c r="F117" s="16"/>
      <c r="G117" s="21"/>
      <c r="H117" s="21"/>
    </row>
    <row r="118" spans="1:8" x14ac:dyDescent="0.25">
      <c r="A118" s="67">
        <f>'DOR Games'!A117</f>
        <v>22647</v>
      </c>
      <c r="B118" s="16">
        <f>'DOR Games'!B117</f>
        <v>45054</v>
      </c>
      <c r="C118" s="45">
        <f>'DOR Games'!AH117</f>
        <v>11.36</v>
      </c>
      <c r="F118" s="16"/>
      <c r="G118" s="21"/>
      <c r="H118" s="21"/>
    </row>
    <row r="119" spans="1:8" x14ac:dyDescent="0.25">
      <c r="A119" s="67">
        <f>'DOR Games'!A118</f>
        <v>22648</v>
      </c>
      <c r="B119" s="16">
        <f>'DOR Games'!B118</f>
        <v>45054</v>
      </c>
      <c r="C119" s="45">
        <f>'DOR Games'!AH118</f>
        <v>6.88</v>
      </c>
      <c r="F119" s="16"/>
      <c r="G119" s="21"/>
      <c r="H119" s="21"/>
    </row>
    <row r="120" spans="1:8" x14ac:dyDescent="0.25">
      <c r="A120" s="67">
        <f>'DOR Games'!A119</f>
        <v>22651</v>
      </c>
      <c r="B120" s="16">
        <f>'DOR Games'!B119</f>
        <v>45058</v>
      </c>
      <c r="C120" s="45">
        <f>'DOR Games'!AH119</f>
        <v>15</v>
      </c>
      <c r="F120" s="16"/>
      <c r="G120" s="21"/>
      <c r="H120" s="21"/>
    </row>
    <row r="121" spans="1:8" x14ac:dyDescent="0.25">
      <c r="A121" s="67">
        <f>'DOR Games'!A120</f>
        <v>22664</v>
      </c>
      <c r="B121" s="16">
        <f>'DOR Games'!B120</f>
        <v>45073</v>
      </c>
      <c r="C121" s="45">
        <f>'DOR Games'!AH120</f>
        <v>3.6</v>
      </c>
      <c r="F121" s="16"/>
      <c r="G121" s="21"/>
      <c r="H121" s="21"/>
    </row>
    <row r="122" spans="1:8" x14ac:dyDescent="0.25">
      <c r="A122" s="67">
        <f>'DOR Games'!A121</f>
        <v>22678</v>
      </c>
      <c r="B122" s="16">
        <f>'DOR Games'!B121</f>
        <v>45078</v>
      </c>
      <c r="C122" s="45">
        <f>'DOR Games'!AH121</f>
        <v>7.2</v>
      </c>
      <c r="F122" s="16"/>
      <c r="G122" s="21"/>
      <c r="H122" s="21"/>
    </row>
    <row r="123" spans="1:8" x14ac:dyDescent="0.25">
      <c r="A123" s="67">
        <f>'DOR Games'!A122</f>
        <v>22682</v>
      </c>
      <c r="B123" s="16">
        <f>'DOR Games'!B122</f>
        <v>45079</v>
      </c>
      <c r="C123" s="45">
        <f>'DOR Games'!AH122</f>
        <v>8</v>
      </c>
      <c r="F123" s="16"/>
      <c r="G123" s="21"/>
      <c r="H123" s="21"/>
    </row>
    <row r="124" spans="1:8" x14ac:dyDescent="0.25">
      <c r="A124" s="67">
        <f>'DOR Games'!A123</f>
        <v>22684</v>
      </c>
      <c r="B124" s="16">
        <f>'DOR Games'!B123</f>
        <v>45079</v>
      </c>
      <c r="C124" s="45">
        <f>'DOR Games'!AH123</f>
        <v>10.88</v>
      </c>
      <c r="F124" s="16"/>
      <c r="G124" s="21"/>
      <c r="H124" s="21"/>
    </row>
    <row r="125" spans="1:8" x14ac:dyDescent="0.25">
      <c r="A125" s="67">
        <f>'DOR Games'!A124</f>
        <v>22690</v>
      </c>
      <c r="B125" s="16">
        <f>'DOR Games'!B124</f>
        <v>45084</v>
      </c>
      <c r="C125" s="45">
        <f>'DOR Games'!AH124</f>
        <v>5.2</v>
      </c>
      <c r="F125" s="16"/>
      <c r="G125" s="21"/>
      <c r="H125" s="21"/>
    </row>
    <row r="126" spans="1:8" x14ac:dyDescent="0.25">
      <c r="A126" s="67">
        <f>'DOR Games'!A125</f>
        <v>22692</v>
      </c>
      <c r="B126" s="16">
        <f>'DOR Games'!B125</f>
        <v>45085</v>
      </c>
      <c r="C126" s="45">
        <f>'DOR Games'!AH125</f>
        <v>4.92</v>
      </c>
      <c r="F126" s="16"/>
      <c r="G126" s="21"/>
      <c r="H126" s="21"/>
    </row>
    <row r="127" spans="1:8" x14ac:dyDescent="0.25">
      <c r="A127" s="67">
        <f>'DOR Games'!A126</f>
        <v>22699</v>
      </c>
      <c r="B127" s="16">
        <f>'DOR Games'!B126</f>
        <v>45090</v>
      </c>
      <c r="C127" s="45">
        <f>'DOR Games'!AH126</f>
        <v>6.04</v>
      </c>
      <c r="F127" s="16"/>
      <c r="G127" s="21"/>
      <c r="H127" s="21"/>
    </row>
    <row r="128" spans="1:8" x14ac:dyDescent="0.25">
      <c r="A128" s="67">
        <f>'DOR Games'!A127</f>
        <v>22720</v>
      </c>
      <c r="B128" s="16">
        <f>'DOR Games'!B127</f>
        <v>45105</v>
      </c>
      <c r="C128" s="45">
        <f>'DOR Games'!AH127</f>
        <v>8</v>
      </c>
      <c r="F128" s="16"/>
      <c r="G128" s="21"/>
      <c r="H128" s="21"/>
    </row>
    <row r="129" spans="1:8" x14ac:dyDescent="0.25">
      <c r="A129" s="67">
        <f>'DOR Games'!A128</f>
        <v>22721</v>
      </c>
      <c r="B129" s="16">
        <f>'DOR Games'!B128</f>
        <v>45105</v>
      </c>
      <c r="C129" s="45">
        <f>'DOR Games'!AH128</f>
        <v>3.96</v>
      </c>
      <c r="F129" s="16"/>
      <c r="G129" s="21"/>
      <c r="H129" s="21"/>
    </row>
    <row r="130" spans="1:8" x14ac:dyDescent="0.25">
      <c r="A130" s="67">
        <f>'DOR Games'!A129</f>
        <v>22730</v>
      </c>
      <c r="B130" s="16">
        <f>'DOR Games'!B129</f>
        <v>45110</v>
      </c>
      <c r="C130" s="45">
        <f>'DOR Games'!AH129</f>
        <v>8.84</v>
      </c>
      <c r="F130" s="16"/>
      <c r="G130" s="21"/>
      <c r="H130" s="21"/>
    </row>
    <row r="131" spans="1:8" x14ac:dyDescent="0.25">
      <c r="A131" s="67">
        <f>'DOR Games'!A130</f>
        <v>22744</v>
      </c>
      <c r="B131" s="16">
        <f>'DOR Games'!B130</f>
        <v>45121</v>
      </c>
      <c r="C131" s="45">
        <f>'DOR Games'!AH130</f>
        <v>5.2</v>
      </c>
    </row>
    <row r="132" spans="1:8" x14ac:dyDescent="0.25">
      <c r="A132" s="67">
        <f>'DOR Games'!A131</f>
        <v>22745</v>
      </c>
      <c r="B132" s="16">
        <f>'DOR Games'!B131</f>
        <v>45121</v>
      </c>
      <c r="C132" s="45">
        <f>'DOR Games'!AH131</f>
        <v>6.5</v>
      </c>
    </row>
    <row r="133" spans="1:8" x14ac:dyDescent="0.25">
      <c r="A133" s="67">
        <f>'DOR Games'!A132</f>
        <v>22759</v>
      </c>
      <c r="B133" s="16">
        <f>'DOR Games'!B132</f>
        <v>45135</v>
      </c>
      <c r="C133" s="45">
        <f>'DOR Games'!AH132</f>
        <v>11.92</v>
      </c>
    </row>
    <row r="134" spans="1:8" x14ac:dyDescent="0.25">
      <c r="A134" s="67">
        <f>'DOR Games'!A133</f>
        <v>22768</v>
      </c>
      <c r="B134" s="16">
        <f>'DOR Games'!B133</f>
        <v>45138</v>
      </c>
      <c r="C134" s="45">
        <f>'DOR Games'!AH133</f>
        <v>6.88</v>
      </c>
    </row>
    <row r="135" spans="1:8" x14ac:dyDescent="0.25">
      <c r="A135" s="67">
        <f>'DOR Games'!A134</f>
        <v>22776</v>
      </c>
      <c r="B135" s="16">
        <f>'DOR Games'!B134</f>
        <v>45146</v>
      </c>
      <c r="C135" s="45">
        <f>'DOR Games'!AH134</f>
        <v>6.32</v>
      </c>
    </row>
    <row r="136" spans="1:8" x14ac:dyDescent="0.25">
      <c r="A136" s="67">
        <f>'DOR Games'!A135</f>
        <v>22777</v>
      </c>
      <c r="B136" s="16">
        <f>'DOR Games'!B135</f>
        <v>45146</v>
      </c>
      <c r="C136" s="45">
        <f>'DOR Games'!AH135</f>
        <v>5.76</v>
      </c>
    </row>
    <row r="137" spans="1:8" x14ac:dyDescent="0.25">
      <c r="A137" s="67">
        <f>'DOR Games'!A136</f>
        <v>22797</v>
      </c>
      <c r="B137" s="16">
        <f>'DOR Games'!B136</f>
        <v>45174</v>
      </c>
      <c r="C137" s="45">
        <f>'DOR Games'!AH136</f>
        <v>9.4</v>
      </c>
    </row>
    <row r="138" spans="1:8" x14ac:dyDescent="0.25">
      <c r="A138" s="67">
        <f>'DOR Games'!A137</f>
        <v>22798</v>
      </c>
      <c r="B138" s="16">
        <f>'DOR Games'!B137</f>
        <v>45174</v>
      </c>
      <c r="C138" s="45">
        <f>'DOR Games'!AH137</f>
        <v>17.239999999999998</v>
      </c>
    </row>
    <row r="139" spans="1:8" x14ac:dyDescent="0.25">
      <c r="A139" s="67">
        <f>'DOR Games'!A138</f>
        <v>22799</v>
      </c>
      <c r="B139" s="16">
        <f>'DOR Games'!B138</f>
        <v>45174</v>
      </c>
      <c r="C139" s="45">
        <f>'DOR Games'!AH138</f>
        <v>7.76</v>
      </c>
    </row>
    <row r="140" spans="1:8" x14ac:dyDescent="0.25">
      <c r="A140" s="67">
        <f>'DOR Games'!A139</f>
        <v>22801</v>
      </c>
      <c r="B140" s="16">
        <f>'DOR Games'!B139</f>
        <v>45174</v>
      </c>
      <c r="C140" s="45">
        <f>'DOR Games'!AH139</f>
        <v>4.3599999999999994</v>
      </c>
    </row>
    <row r="141" spans="1:8" x14ac:dyDescent="0.25">
      <c r="A141" s="67">
        <f>'DOR Games'!A140</f>
        <v>22809</v>
      </c>
      <c r="B141" s="16">
        <f>'DOR Games'!B140</f>
        <v>45181</v>
      </c>
      <c r="C141" s="45">
        <f>'DOR Games'!AH140</f>
        <v>4.5</v>
      </c>
    </row>
    <row r="142" spans="1:8" x14ac:dyDescent="0.25">
      <c r="A142" s="67">
        <f>'DOR Games'!A141</f>
        <v>22819</v>
      </c>
      <c r="B142" s="16">
        <f>'DOR Games'!B141</f>
        <v>45187</v>
      </c>
      <c r="C142" s="45">
        <f>'DOR Games'!AH141</f>
        <v>4.3599999999999994</v>
      </c>
    </row>
    <row r="143" spans="1:8" x14ac:dyDescent="0.25">
      <c r="A143" s="67">
        <f>'DOR Games'!A142</f>
        <v>22831</v>
      </c>
      <c r="B143" s="16">
        <f>'DOR Games'!B142</f>
        <v>45201</v>
      </c>
      <c r="C143" s="45">
        <f>'DOR Games'!AH142</f>
        <v>11.4</v>
      </c>
    </row>
    <row r="144" spans="1:8" x14ac:dyDescent="0.25">
      <c r="A144" s="67">
        <f>'DOR Games'!A143</f>
        <v>22838</v>
      </c>
      <c r="B144" s="16">
        <f>'DOR Games'!B143</f>
        <v>45212</v>
      </c>
      <c r="C144" s="45">
        <f>'DOR Games'!AH143</f>
        <v>18.36</v>
      </c>
    </row>
    <row r="145" spans="1:3" x14ac:dyDescent="0.25">
      <c r="A145" s="67">
        <f>'DOR Games'!A144</f>
        <v>22842</v>
      </c>
      <c r="B145" s="16">
        <f>'DOR Games'!B144</f>
        <v>45218</v>
      </c>
      <c r="C145" s="45">
        <f>'DOR Games'!AH144</f>
        <v>20.04</v>
      </c>
    </row>
    <row r="146" spans="1:3" x14ac:dyDescent="0.25">
      <c r="A146" s="67">
        <f>'DOR Games'!A145</f>
        <v>22854</v>
      </c>
      <c r="B146" s="16">
        <f>'DOR Games'!B145</f>
        <v>45231</v>
      </c>
      <c r="C146" s="45">
        <f>'DOR Games'!AH145</f>
        <v>16.96</v>
      </c>
    </row>
    <row r="147" spans="1:3" x14ac:dyDescent="0.25">
      <c r="A147" s="67">
        <f>'DOR Games'!A146</f>
        <v>22855</v>
      </c>
      <c r="B147" s="16">
        <f>'DOR Games'!B146</f>
        <v>45231</v>
      </c>
      <c r="C147" s="45">
        <f>'DOR Games'!AH146</f>
        <v>5.0600000000000005</v>
      </c>
    </row>
    <row r="148" spans="1:3" x14ac:dyDescent="0.25">
      <c r="A148" s="67">
        <f>'DOR Games'!A147</f>
        <v>22856</v>
      </c>
      <c r="B148" s="16">
        <f>'DOR Games'!B147</f>
        <v>45231</v>
      </c>
      <c r="C148" s="45">
        <f>'DOR Games'!AH147</f>
        <v>11.64</v>
      </c>
    </row>
    <row r="149" spans="1:3" x14ac:dyDescent="0.25">
      <c r="A149" s="67">
        <f>'DOR Games'!A148</f>
        <v>22881</v>
      </c>
      <c r="B149" s="16">
        <f>'DOR Games'!B148</f>
        <v>45258</v>
      </c>
      <c r="C149" s="45">
        <f>'DOR Games'!AH148</f>
        <v>8.02</v>
      </c>
    </row>
    <row r="150" spans="1:3" x14ac:dyDescent="0.25">
      <c r="A150" s="67">
        <f>'DOR Games'!A149</f>
        <v>22893</v>
      </c>
      <c r="B150" s="16">
        <f>'DOR Games'!B149</f>
        <v>45267</v>
      </c>
      <c r="C150" s="45">
        <f>'DOR Games'!AH149</f>
        <v>22.28</v>
      </c>
    </row>
    <row r="151" spans="1:3" x14ac:dyDescent="0.25">
      <c r="A151" s="67">
        <f>'DOR Games'!A150</f>
        <v>22897</v>
      </c>
      <c r="B151" s="16">
        <f>'DOR Games'!B150</f>
        <v>45272</v>
      </c>
      <c r="C151" s="45">
        <f>'DOR Games'!AH150</f>
        <v>36.28</v>
      </c>
    </row>
    <row r="152" spans="1:3" x14ac:dyDescent="0.25">
      <c r="A152" s="67">
        <f>'DOR Games'!A151</f>
        <v>22898</v>
      </c>
      <c r="B152" s="16">
        <f>'DOR Games'!B151</f>
        <v>45272</v>
      </c>
      <c r="C152" s="45">
        <f>'DOR Games'!AH151</f>
        <v>9</v>
      </c>
    </row>
    <row r="153" spans="1:3" x14ac:dyDescent="0.25">
      <c r="A153" s="67">
        <f>'DOR Games'!A152</f>
        <v>22928</v>
      </c>
      <c r="B153" s="16">
        <f>'DOR Games'!B152</f>
        <v>45301</v>
      </c>
      <c r="C153" s="45">
        <f>'DOR Games'!AH152</f>
        <v>8.56</v>
      </c>
    </row>
    <row r="154" spans="1:3" x14ac:dyDescent="0.25">
      <c r="A154" s="67">
        <f>'DOR Games'!A153</f>
        <v>22939</v>
      </c>
      <c r="B154" s="16">
        <f>'DOR Games'!B153</f>
        <v>45313</v>
      </c>
      <c r="C154" s="45">
        <f>'DOR Games'!AH153</f>
        <v>7.92</v>
      </c>
    </row>
    <row r="155" spans="1:3" x14ac:dyDescent="0.25">
      <c r="A155" s="67">
        <f>'DOR Games'!A154</f>
        <v>22951</v>
      </c>
      <c r="B155" s="16">
        <f>'DOR Games'!B154</f>
        <v>45321</v>
      </c>
      <c r="C155" s="45">
        <f>'DOR Games'!AH154</f>
        <v>7.72</v>
      </c>
    </row>
    <row r="156" spans="1:3" x14ac:dyDescent="0.25">
      <c r="A156" s="67">
        <f>'DOR Games'!A155</f>
        <v>22952</v>
      </c>
      <c r="B156" s="16">
        <f>'DOR Games'!B155</f>
        <v>45321</v>
      </c>
      <c r="C156" s="45">
        <f>'DOR Games'!AH155</f>
        <v>5.76</v>
      </c>
    </row>
    <row r="157" spans="1:3" x14ac:dyDescent="0.25">
      <c r="A157" s="67">
        <f>'DOR Games'!A156</f>
        <v>22962</v>
      </c>
      <c r="B157" s="16">
        <f>'DOR Games'!B156</f>
        <v>45335</v>
      </c>
      <c r="C157" s="45">
        <f>'DOR Games'!AH156</f>
        <v>12.2</v>
      </c>
    </row>
    <row r="158" spans="1:3" x14ac:dyDescent="0.25">
      <c r="A158" s="67">
        <f>'DOR Games'!A157</f>
        <v>22972</v>
      </c>
      <c r="B158" s="16">
        <f>'DOR Games'!B157</f>
        <v>45349</v>
      </c>
      <c r="C158" s="45">
        <f>'DOR Games'!AH157</f>
        <v>11.64</v>
      </c>
    </row>
    <row r="159" spans="1:3" x14ac:dyDescent="0.25">
      <c r="A159" s="67">
        <f>'DOR Games'!A158</f>
        <v>23015</v>
      </c>
      <c r="B159" s="16">
        <f>'DOR Games'!B158</f>
        <v>45383</v>
      </c>
      <c r="C159" s="45">
        <f>'DOR Games'!AH158</f>
        <v>11.25</v>
      </c>
    </row>
    <row r="160" spans="1:3" x14ac:dyDescent="0.25">
      <c r="A160" s="67">
        <f>'DOR Games'!A159</f>
        <v>23018</v>
      </c>
      <c r="B160" s="16">
        <f>'DOR Games'!B159</f>
        <v>45386</v>
      </c>
      <c r="C160" s="45">
        <f>'DOR Games'!AH159</f>
        <v>6.32</v>
      </c>
    </row>
    <row r="161" spans="1:3" x14ac:dyDescent="0.25">
      <c r="A161" s="67">
        <f>'DOR Games'!A160</f>
        <v>23025</v>
      </c>
      <c r="B161" s="16">
        <f>'DOR Games'!B160</f>
        <v>45390</v>
      </c>
      <c r="C161" s="45">
        <f>'DOR Games'!AH160</f>
        <v>3</v>
      </c>
    </row>
    <row r="162" spans="1:3" x14ac:dyDescent="0.25">
      <c r="A162" s="67">
        <f>'DOR Games'!A161</f>
        <v>23026</v>
      </c>
      <c r="B162" s="16">
        <f>'DOR Games'!B161</f>
        <v>45390</v>
      </c>
      <c r="C162" s="45">
        <f>'DOR Games'!AH161</f>
        <v>7.72</v>
      </c>
    </row>
    <row r="163" spans="1:3" x14ac:dyDescent="0.25">
      <c r="A163" s="67">
        <f>'DOR Games'!A162</f>
        <v>23031</v>
      </c>
      <c r="B163" s="16">
        <f>'DOR Games'!B162</f>
        <v>45392</v>
      </c>
      <c r="C163" s="45">
        <f>'DOR Games'!AH162</f>
        <v>9.4</v>
      </c>
    </row>
    <row r="164" spans="1:3" x14ac:dyDescent="0.25">
      <c r="A164" s="67">
        <f>'DOR Games'!A163</f>
        <v>23032</v>
      </c>
      <c r="B164" s="16">
        <f>'DOR Games'!B163</f>
        <v>45394</v>
      </c>
      <c r="C164" s="45">
        <f>'DOR Games'!AH163</f>
        <v>5.48</v>
      </c>
    </row>
    <row r="165" spans="1:3" x14ac:dyDescent="0.25">
      <c r="A165" s="67">
        <f>'DOR Games'!A164</f>
        <v>23062</v>
      </c>
      <c r="B165" s="16">
        <f>'DOR Games'!B164</f>
        <v>45439</v>
      </c>
      <c r="C165" s="45">
        <f>'DOR Games'!AH164</f>
        <v>6.88</v>
      </c>
    </row>
    <row r="166" spans="1:3" x14ac:dyDescent="0.25">
      <c r="A166" s="67">
        <f>'DOR Games'!A165</f>
        <v>23063</v>
      </c>
      <c r="B166" s="16">
        <f>'DOR Games'!B165</f>
        <v>45440</v>
      </c>
      <c r="C166" s="45">
        <f>'DOR Games'!AH165</f>
        <v>25.64</v>
      </c>
    </row>
    <row r="167" spans="1:3" x14ac:dyDescent="0.25">
      <c r="A167" s="67">
        <f>'DOR Games'!A166</f>
        <v>23096</v>
      </c>
      <c r="B167" s="16">
        <f>'DOR Games'!B166</f>
        <v>45565</v>
      </c>
      <c r="C167" s="45">
        <f>'DOR Games'!AH166</f>
        <v>3.44</v>
      </c>
    </row>
    <row r="168" spans="1:3" x14ac:dyDescent="0.25">
      <c r="A168" s="67">
        <f>'DOR Games'!A167</f>
        <v>23097</v>
      </c>
      <c r="B168" s="16">
        <f>'DOR Games'!B167</f>
        <v>45565</v>
      </c>
      <c r="C168" s="45">
        <f>'DOR Games'!AH167</f>
        <v>5.76</v>
      </c>
    </row>
    <row r="169" spans="1:3" x14ac:dyDescent="0.25">
      <c r="A169" s="67">
        <f>'DOR Games'!A168</f>
        <v>23098</v>
      </c>
      <c r="B169" s="16">
        <f>'DOR Games'!B168</f>
        <v>45565</v>
      </c>
      <c r="C169" s="45">
        <f>'DOR Games'!AH168</f>
        <v>11.64</v>
      </c>
    </row>
    <row r="170" spans="1:3" x14ac:dyDescent="0.25">
      <c r="A170" s="67">
        <f>'DOR Games'!A169</f>
        <v>23101</v>
      </c>
      <c r="B170" s="16">
        <f>'DOR Games'!B169</f>
        <v>45565</v>
      </c>
      <c r="C170" s="45">
        <f>'DOR Games'!AH169</f>
        <v>6.6</v>
      </c>
    </row>
    <row r="171" spans="1:3" x14ac:dyDescent="0.25">
      <c r="A171" s="67">
        <f>'DOR Games'!A170</f>
        <v>23102</v>
      </c>
      <c r="B171" s="16">
        <f>'DOR Games'!B170</f>
        <v>45565</v>
      </c>
      <c r="C171" s="45">
        <f>'DOR Games'!AH170</f>
        <v>3.96</v>
      </c>
    </row>
    <row r="172" spans="1:3" x14ac:dyDescent="0.25">
      <c r="A172" s="67">
        <f>'DOR Games'!A171</f>
        <v>23103</v>
      </c>
      <c r="B172" s="16">
        <f>'DOR Games'!B171</f>
        <v>45565</v>
      </c>
      <c r="C172" s="45">
        <f>'DOR Games'!AH171</f>
        <v>13.879999999999999</v>
      </c>
    </row>
    <row r="173" spans="1:3" x14ac:dyDescent="0.25">
      <c r="A173" s="67">
        <f>'DOR Games'!A172</f>
        <v>23107</v>
      </c>
      <c r="B173" s="16">
        <f>'DOR Games'!B172</f>
        <v>45568</v>
      </c>
      <c r="C173" s="45">
        <f>'DOR Games'!AH172</f>
        <v>12.76</v>
      </c>
    </row>
    <row r="174" spans="1:3" x14ac:dyDescent="0.25">
      <c r="A174" s="67">
        <f>'DOR Games'!A173</f>
        <v>23115</v>
      </c>
      <c r="B174" s="16">
        <f>'DOR Games'!B173</f>
        <v>45573</v>
      </c>
      <c r="C174" s="45">
        <f>'DOR Games'!AH173</f>
        <v>5.48</v>
      </c>
    </row>
    <row r="175" spans="1:3" x14ac:dyDescent="0.25">
      <c r="A175" s="67">
        <f>'DOR Games'!A174</f>
        <v>23136</v>
      </c>
      <c r="B175" s="16">
        <f>'DOR Games'!B174</f>
        <v>45583</v>
      </c>
      <c r="C175" s="45">
        <f>'DOR Games'!AH174</f>
        <v>22.28</v>
      </c>
    </row>
    <row r="176" spans="1:3" x14ac:dyDescent="0.25">
      <c r="A176" s="67">
        <f>'DOR Games'!A175</f>
        <v>23159</v>
      </c>
      <c r="B176" s="16">
        <f>'DOR Games'!B175</f>
        <v>45607</v>
      </c>
      <c r="C176" s="45">
        <f>'DOR Games'!AH175</f>
        <v>7.72</v>
      </c>
    </row>
    <row r="177" spans="1:3" x14ac:dyDescent="0.25">
      <c r="A177" s="67">
        <f>'DOR Games'!A176</f>
        <v>23227</v>
      </c>
      <c r="B177" s="16">
        <f>'DOR Games'!B176</f>
        <v>45689</v>
      </c>
      <c r="C177" s="45">
        <f>'DOR Games'!AH176</f>
        <v>14.96</v>
      </c>
    </row>
    <row r="178" spans="1:3" x14ac:dyDescent="0.25">
      <c r="A178" s="67">
        <f>'DOR Games'!A177</f>
        <v>23230</v>
      </c>
      <c r="B178" s="16">
        <f>'DOR Games'!B177</f>
        <v>45689</v>
      </c>
      <c r="C178" s="45">
        <f>'DOR Games'!AH177</f>
        <v>1.76</v>
      </c>
    </row>
    <row r="179" spans="1:3" x14ac:dyDescent="0.25">
      <c r="A179" s="67">
        <f>'DOR Games'!A178</f>
        <v>23233</v>
      </c>
      <c r="B179" s="16">
        <f>'DOR Games'!B178</f>
        <v>45689</v>
      </c>
      <c r="C179" s="45">
        <f>'DOR Games'!AH178</f>
        <v>16.5</v>
      </c>
    </row>
    <row r="180" spans="1:3" x14ac:dyDescent="0.25">
      <c r="A180" s="67">
        <f>'DOR Games'!A179</f>
        <v>23236</v>
      </c>
      <c r="B180" s="16">
        <f>'DOR Games'!B179</f>
        <v>45689</v>
      </c>
      <c r="C180" s="45">
        <f>'DOR Games'!AH179</f>
        <v>15</v>
      </c>
    </row>
    <row r="181" spans="1:3" x14ac:dyDescent="0.25">
      <c r="A181" s="67">
        <f>'DOR Games'!A180</f>
        <v>23238</v>
      </c>
      <c r="B181" s="16">
        <f>'DOR Games'!B180</f>
        <v>45689</v>
      </c>
      <c r="C181" s="45">
        <f>'DOR Games'!AH180</f>
        <v>14.3</v>
      </c>
    </row>
    <row r="182" spans="1:3" x14ac:dyDescent="0.25">
      <c r="A182" s="67">
        <f>'DOR Games'!A181</f>
        <v>23239</v>
      </c>
      <c r="B182" s="16">
        <f>'DOR Games'!B181</f>
        <v>45689</v>
      </c>
      <c r="C182" s="45">
        <f>'DOR Games'!AH181</f>
        <v>7.16</v>
      </c>
    </row>
    <row r="183" spans="1:3" x14ac:dyDescent="0.25">
      <c r="A183" s="67">
        <f>'DOR Games'!A182</f>
        <v>23245</v>
      </c>
      <c r="B183" s="16">
        <f>'DOR Games'!B182</f>
        <v>45689</v>
      </c>
      <c r="C183" s="45">
        <f>'DOR Games'!AH182</f>
        <v>9.9600000000000009</v>
      </c>
    </row>
    <row r="184" spans="1:3" x14ac:dyDescent="0.25">
      <c r="A184" s="67">
        <f>'DOR Games'!A183</f>
        <v>23287</v>
      </c>
      <c r="B184" s="16">
        <f>'DOR Games'!B183</f>
        <v>45717</v>
      </c>
      <c r="C184" s="45">
        <f>'DOR Games'!AH183</f>
        <v>12.2</v>
      </c>
    </row>
    <row r="185" spans="1:3" x14ac:dyDescent="0.25">
      <c r="A185" s="67">
        <f>'DOR Games'!A184</f>
        <v>23292</v>
      </c>
      <c r="B185" s="16">
        <f>'DOR Games'!B184</f>
        <v>45717</v>
      </c>
      <c r="C185" s="45">
        <f>'DOR Games'!AH184</f>
        <v>5.54</v>
      </c>
    </row>
    <row r="186" spans="1:3" x14ac:dyDescent="0.25">
      <c r="A186" s="67">
        <f>'DOR Games'!A185</f>
        <v>23350</v>
      </c>
      <c r="B186" s="16">
        <f>'DOR Games'!B185</f>
        <v>45748</v>
      </c>
      <c r="C186" s="45">
        <f>'DOR Games'!AH185</f>
        <v>10.1</v>
      </c>
    </row>
    <row r="187" spans="1:3" x14ac:dyDescent="0.25">
      <c r="A187" s="67">
        <f>'DOR Games'!A186</f>
        <v>23372</v>
      </c>
      <c r="B187" s="16">
        <f>'DOR Games'!B186</f>
        <v>45778</v>
      </c>
      <c r="C187" s="45">
        <f>'DOR Games'!AH186</f>
        <v>6.04</v>
      </c>
    </row>
    <row r="188" spans="1:3" x14ac:dyDescent="0.25">
      <c r="A188" s="67">
        <f>'DOR Games'!A187</f>
        <v>23373</v>
      </c>
      <c r="B188" s="16">
        <f>'DOR Games'!B187</f>
        <v>45778</v>
      </c>
      <c r="C188" s="45">
        <f>'DOR Games'!AH187</f>
        <v>8.2800000000000011</v>
      </c>
    </row>
    <row r="189" spans="1:3" x14ac:dyDescent="0.25">
      <c r="A189" s="67">
        <f>'DOR Games'!A188</f>
        <v>23374</v>
      </c>
      <c r="B189" s="16">
        <f>'DOR Games'!B188</f>
        <v>45778</v>
      </c>
      <c r="C189" s="45">
        <f>'DOR Games'!AH188</f>
        <v>8.84</v>
      </c>
    </row>
    <row r="190" spans="1:3" x14ac:dyDescent="0.25">
      <c r="A190" s="67">
        <f>'DOR Games'!A189</f>
        <v>23375</v>
      </c>
      <c r="B190" s="16">
        <f>'DOR Games'!B189</f>
        <v>45778</v>
      </c>
      <c r="C190" s="45">
        <f>'DOR Games'!AH189</f>
        <v>24.240000000000002</v>
      </c>
    </row>
    <row r="191" spans="1:3" x14ac:dyDescent="0.25">
      <c r="A191" s="67">
        <f>'DOR Games'!A190</f>
        <v>23405</v>
      </c>
      <c r="B191" s="16">
        <f>'DOR Games'!B190</f>
        <v>45809</v>
      </c>
      <c r="C191" s="45">
        <f>'DOR Games'!AH190</f>
        <v>11.36</v>
      </c>
    </row>
    <row r="192" spans="1:3" x14ac:dyDescent="0.25">
      <c r="A192" s="67">
        <f>'DOR Games'!A191</f>
        <v>23419</v>
      </c>
      <c r="B192" s="16">
        <f>'DOR Games'!B191</f>
        <v>45839</v>
      </c>
      <c r="C192" s="45">
        <f>'DOR Games'!AH191</f>
        <v>3.5</v>
      </c>
    </row>
    <row r="193" spans="1:3" x14ac:dyDescent="0.25">
      <c r="A193" s="67">
        <f>'DOR Games'!A192</f>
        <v>23423</v>
      </c>
      <c r="B193" s="16">
        <f>'DOR Games'!B192</f>
        <v>45839</v>
      </c>
      <c r="C193" s="45">
        <f>'DOR Games'!AH192</f>
        <v>6.6</v>
      </c>
    </row>
    <row r="194" spans="1:3" x14ac:dyDescent="0.25">
      <c r="A194" s="67">
        <f>'DOR Games'!A193</f>
        <v>23429</v>
      </c>
      <c r="B194" s="16">
        <f>'DOR Games'!B193</f>
        <v>45839</v>
      </c>
      <c r="C194" s="45">
        <f>'DOR Games'!AH193</f>
        <v>14.52</v>
      </c>
    </row>
    <row r="195" spans="1:3" x14ac:dyDescent="0.25">
      <c r="A195" s="67">
        <f>'DOR Games'!A194</f>
        <v>23452</v>
      </c>
      <c r="B195" s="16">
        <f>'DOR Games'!B194</f>
        <v>45839</v>
      </c>
      <c r="C195" s="45">
        <f>'DOR Games'!AH194</f>
        <v>16.96</v>
      </c>
    </row>
    <row r="196" spans="1:3" x14ac:dyDescent="0.25">
      <c r="A196" s="67">
        <f>'DOR Games'!A195</f>
        <v>23482</v>
      </c>
      <c r="B196" s="16">
        <f>'DOR Games'!B195</f>
        <v>45870</v>
      </c>
      <c r="C196" s="45">
        <f>'DOR Games'!AH195</f>
        <v>6.6</v>
      </c>
    </row>
    <row r="197" spans="1:3" x14ac:dyDescent="0.25">
      <c r="A197" s="67">
        <f>'DOR Games'!A196</f>
        <v>23491</v>
      </c>
      <c r="B197" s="16">
        <f>'DOR Games'!B196</f>
        <v>45870</v>
      </c>
      <c r="C197" s="45">
        <f>'DOR Games'!AH196</f>
        <v>5.48</v>
      </c>
    </row>
    <row r="198" spans="1:3" x14ac:dyDescent="0.25">
      <c r="A198" s="67">
        <f>'DOR Games'!A197</f>
        <v>23512</v>
      </c>
      <c r="B198" s="16">
        <f>'DOR Games'!B197</f>
        <v>45901</v>
      </c>
      <c r="C198" s="45">
        <f>'DOR Games'!AH197</f>
        <v>18.64</v>
      </c>
    </row>
    <row r="199" spans="1:3" x14ac:dyDescent="0.25">
      <c r="A199" s="67">
        <f>'DOR Games'!A198</f>
        <v>23553</v>
      </c>
      <c r="B199" s="16">
        <f>'DOR Games'!B198</f>
        <v>45962</v>
      </c>
      <c r="C199" s="45">
        <f>'DOR Games'!AH198</f>
        <v>6.2</v>
      </c>
    </row>
    <row r="200" spans="1:3" x14ac:dyDescent="0.25">
      <c r="A200" s="67">
        <f>'DOR Games'!A199</f>
        <v>23613</v>
      </c>
      <c r="B200" s="16">
        <f>'DOR Games'!B199</f>
        <v>45992</v>
      </c>
      <c r="C200" s="45">
        <f>'DOR Games'!AH199</f>
        <v>12.2</v>
      </c>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63" zoomScale="70" zoomScaleNormal="70" workbookViewId="0">
      <selection activeCell="D202" sqref="D202"/>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'William Treuting'!A1</f>
        <v>William Treuting</v>
      </c>
      <c r="BH1" s="14" t="s">
        <v>11</v>
      </c>
      <c r="BI1" s="14" t="s">
        <v>12</v>
      </c>
      <c r="BJ1" s="14" t="s">
        <v>5</v>
      </c>
      <c r="BK1" s="14" t="s">
        <v>14</v>
      </c>
      <c r="BL1" s="14" t="s">
        <v>15</v>
      </c>
    </row>
    <row r="2" spans="1:75" x14ac:dyDescent="0.25">
      <c r="A2" s="62">
        <v>21237</v>
      </c>
      <c r="B2" s="16">
        <v>44351</v>
      </c>
      <c r="C2" t="s">
        <v>62</v>
      </c>
      <c r="D2" t="s">
        <v>200</v>
      </c>
      <c r="E2" t="s">
        <v>63</v>
      </c>
      <c r="F2" t="s">
        <v>201</v>
      </c>
      <c r="G2" t="s">
        <v>202</v>
      </c>
      <c r="H2" s="61" t="s">
        <v>308</v>
      </c>
      <c r="I2" t="s">
        <v>64</v>
      </c>
      <c r="J2" s="14">
        <v>15</v>
      </c>
      <c r="K2" s="14" t="s">
        <v>62</v>
      </c>
      <c r="L2" t="s">
        <v>4</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4637</v>
      </c>
      <c r="BE2" t="s">
        <v>65</v>
      </c>
      <c r="BG2" t="s">
        <v>63</v>
      </c>
      <c r="BH2" s="14">
        <f>COUNTIFS($F$2:$F$4276,"*"&amp;$BB$1&amp;"*",$K$2:$K$4276,"USA",$L$2:$L$4276,"Major Victory",$I$2:$I$4276,"Battle")</f>
        <v>1</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184</v>
      </c>
      <c r="BO2" t="s">
        <v>66</v>
      </c>
    </row>
    <row r="3" spans="1:75" x14ac:dyDescent="0.25">
      <c r="A3" s="62">
        <v>21258</v>
      </c>
      <c r="B3" s="16">
        <v>44362</v>
      </c>
      <c r="C3" t="s">
        <v>62</v>
      </c>
      <c r="D3" t="s">
        <v>200</v>
      </c>
      <c r="E3" t="s">
        <v>63</v>
      </c>
      <c r="F3" t="s">
        <v>203</v>
      </c>
      <c r="G3" t="s">
        <v>202</v>
      </c>
      <c r="H3" s="61" t="s">
        <v>309</v>
      </c>
      <c r="I3" t="s">
        <v>68</v>
      </c>
      <c r="J3" s="14">
        <v>21</v>
      </c>
      <c r="K3" s="14" t="s">
        <v>204</v>
      </c>
      <c r="L3" t="s">
        <v>5</v>
      </c>
      <c r="M3" s="14">
        <v>5.25</v>
      </c>
      <c r="N3" s="14">
        <v>5.25</v>
      </c>
      <c r="P3" s="21"/>
      <c r="AH3" s="17">
        <f t="shared" ref="AH3:AH66" si="17">SUM(AI3:AZ3)</f>
        <v>5.25</v>
      </c>
      <c r="AI3" s="18">
        <f t="shared" si="0"/>
        <v>5.25</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78</v>
      </c>
      <c r="BE3" t="s">
        <v>65</v>
      </c>
      <c r="BG3" t="s">
        <v>62</v>
      </c>
      <c r="BH3" s="14">
        <f>COUNTIFS($D$2:$D$4276,"*"&amp;$BB$1&amp;"*",$K$2:$K$4276,"CSA",$L$2:$L$4276,"Major Victory",$I$2:$I$4276,"Battle")</f>
        <v>125</v>
      </c>
      <c r="BI3" s="14">
        <f>COUNTIFS($D$2:$D$4276,"*"&amp;$BB$1&amp;"*",$K$2:$K$4276,"CSA",$L$2:$L$4276,"Minor Victory",$I$2:$I$4276,"Battle")</f>
        <v>18</v>
      </c>
      <c r="BJ3" s="14">
        <f>COUNTIFS($D$2:$D$4276,"*"&amp;$BB$1&amp;"*",$K$2:$K$4276,".",$I$2:$I$4276,"Battle")</f>
        <v>20</v>
      </c>
      <c r="BK3" s="14">
        <f>COUNTIFS($D$2:$D$4276,"*"&amp;$BB$1&amp;"*",$K$2:$K$4276,"USA",$L$2:$L$4276,"Minor Victory",$I$2:$I$4276,"Battle")</f>
        <v>7</v>
      </c>
      <c r="BL3" s="14">
        <f>COUNTIFS($D$2:$D$4276,"*"&amp;$BB$1&amp;"*",$K$2:$K$4276,"USA",$L$2:$L$4276,"Major Victory",$I$2:$I$4276,"Battle")</f>
        <v>13</v>
      </c>
      <c r="BN3" cm="1">
        <f t="array" ref="BN3">SUMPRODUCT(--EXACT($BO$3,$I$2:$I$4276))</f>
        <v>184</v>
      </c>
      <c r="BO3" t="s">
        <v>68</v>
      </c>
    </row>
    <row r="4" spans="1:75" x14ac:dyDescent="0.25">
      <c r="A4" s="62">
        <v>21262</v>
      </c>
      <c r="B4" s="16">
        <v>44362</v>
      </c>
      <c r="C4" t="s">
        <v>62</v>
      </c>
      <c r="D4" t="s">
        <v>200</v>
      </c>
      <c r="E4" t="s">
        <v>63</v>
      </c>
      <c r="F4" t="s">
        <v>205</v>
      </c>
      <c r="G4" t="s">
        <v>202</v>
      </c>
      <c r="H4" s="61" t="s">
        <v>310</v>
      </c>
      <c r="I4" t="s">
        <v>68</v>
      </c>
      <c r="J4" s="14">
        <v>24</v>
      </c>
      <c r="K4" s="14" t="s">
        <v>62</v>
      </c>
      <c r="L4" t="s">
        <v>3</v>
      </c>
      <c r="M4" s="14">
        <v>7.72</v>
      </c>
      <c r="N4" s="14">
        <v>5.28</v>
      </c>
      <c r="P4" s="21"/>
      <c r="AH4" s="17">
        <f t="shared" si="17"/>
        <v>7.72</v>
      </c>
      <c r="AI4" s="18">
        <f t="shared" si="0"/>
        <v>7.72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4715</v>
      </c>
      <c r="BH4" s="14">
        <f>SUM(BH2:BH3)</f>
        <v>126</v>
      </c>
      <c r="BI4" s="14">
        <f>SUM(BI2:BI3)</f>
        <v>18</v>
      </c>
      <c r="BJ4" s="14">
        <f>SUM(BJ2:BJ3)</f>
        <v>20</v>
      </c>
      <c r="BK4" s="14">
        <f>SUM(BK2:BK3)</f>
        <v>7</v>
      </c>
      <c r="BL4" s="14">
        <f>SUM(BL2:BL3)</f>
        <v>13</v>
      </c>
    </row>
    <row r="5" spans="1:75" x14ac:dyDescent="0.25">
      <c r="A5" s="62">
        <v>21266</v>
      </c>
      <c r="B5" s="16">
        <v>44364</v>
      </c>
      <c r="C5" t="s">
        <v>62</v>
      </c>
      <c r="D5" t="s">
        <v>200</v>
      </c>
      <c r="E5" t="s">
        <v>63</v>
      </c>
      <c r="F5" t="s">
        <v>206</v>
      </c>
      <c r="G5" t="s">
        <v>207</v>
      </c>
      <c r="H5" s="63" t="s">
        <v>311</v>
      </c>
      <c r="I5" t="s">
        <v>68</v>
      </c>
      <c r="J5" s="14">
        <v>18</v>
      </c>
      <c r="K5" s="14" t="s">
        <v>63</v>
      </c>
      <c r="L5" t="s">
        <v>3</v>
      </c>
      <c r="M5" s="14">
        <v>3.96</v>
      </c>
      <c r="N5" s="14">
        <v>6.04</v>
      </c>
      <c r="P5" s="21"/>
      <c r="AH5" s="17">
        <f t="shared" si="17"/>
        <v>3.96</v>
      </c>
      <c r="AI5" s="18">
        <f t="shared" si="0"/>
        <v>3.96</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21268</v>
      </c>
      <c r="B6" s="16">
        <v>44365</v>
      </c>
      <c r="C6" t="s">
        <v>62</v>
      </c>
      <c r="D6" t="s">
        <v>200</v>
      </c>
      <c r="E6" t="s">
        <v>63</v>
      </c>
      <c r="F6" t="s">
        <v>208</v>
      </c>
      <c r="G6" t="s">
        <v>209</v>
      </c>
      <c r="H6" s="63" t="s">
        <v>312</v>
      </c>
      <c r="I6" t="s">
        <v>68</v>
      </c>
      <c r="J6" s="14">
        <v>15</v>
      </c>
      <c r="K6" s="14" t="s">
        <v>62</v>
      </c>
      <c r="L6" t="s">
        <v>3</v>
      </c>
      <c r="M6" s="14">
        <v>5.2</v>
      </c>
      <c r="N6" s="14">
        <v>3.3</v>
      </c>
      <c r="P6" s="21"/>
      <c r="AH6" s="17">
        <f t="shared" si="17"/>
        <v>5.2</v>
      </c>
      <c r="AI6" s="18">
        <f t="shared" si="0"/>
        <v>5.2</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21281</v>
      </c>
      <c r="B7" s="16">
        <v>44371</v>
      </c>
      <c r="C7" t="s">
        <v>62</v>
      </c>
      <c r="D7" t="s">
        <v>287</v>
      </c>
      <c r="E7" t="s">
        <v>63</v>
      </c>
      <c r="F7" t="s">
        <v>200</v>
      </c>
      <c r="G7" t="s">
        <v>288</v>
      </c>
      <c r="H7" s="63" t="s">
        <v>424</v>
      </c>
      <c r="I7" t="s">
        <v>67</v>
      </c>
      <c r="J7" s="14">
        <v>64</v>
      </c>
      <c r="K7" s="14" t="s">
        <v>63</v>
      </c>
      <c r="L7" t="s">
        <v>3</v>
      </c>
      <c r="M7" s="14">
        <v>7.04</v>
      </c>
      <c r="N7" s="14">
        <v>9.4600000000000009</v>
      </c>
      <c r="P7" s="21"/>
      <c r="AH7" s="17">
        <f t="shared" si="17"/>
        <v>9.4600000000000009</v>
      </c>
      <c r="AI7" s="18">
        <f t="shared" si="0"/>
        <v>0</v>
      </c>
      <c r="AJ7" s="18">
        <f t="shared" si="1"/>
        <v>9.4600000000000009</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3</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7</v>
      </c>
      <c r="BO7" t="s">
        <v>66</v>
      </c>
    </row>
    <row r="8" spans="1:75" x14ac:dyDescent="0.25">
      <c r="A8" s="62">
        <v>21290</v>
      </c>
      <c r="B8" s="16">
        <v>44377</v>
      </c>
      <c r="C8" t="s">
        <v>62</v>
      </c>
      <c r="D8" t="s">
        <v>200</v>
      </c>
      <c r="E8" t="s">
        <v>63</v>
      </c>
      <c r="F8" t="s">
        <v>210</v>
      </c>
      <c r="G8" t="s">
        <v>202</v>
      </c>
      <c r="H8" s="61" t="s">
        <v>313</v>
      </c>
      <c r="I8" t="s">
        <v>68</v>
      </c>
      <c r="J8" s="14">
        <v>13</v>
      </c>
      <c r="K8" s="14" t="s">
        <v>62</v>
      </c>
      <c r="L8" t="s">
        <v>3</v>
      </c>
      <c r="M8" s="14">
        <v>4.6400000000000006</v>
      </c>
      <c r="N8" s="14">
        <v>2.86</v>
      </c>
      <c r="P8" s="21"/>
      <c r="AH8" s="17">
        <f t="shared" si="17"/>
        <v>4.6400000000000006</v>
      </c>
      <c r="AI8" s="18">
        <f t="shared" si="0"/>
        <v>4.6400000000000006</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2</v>
      </c>
      <c r="BI8" s="19">
        <f>COUNTIFS($D$2:$D$4276,"*"&amp;$BB$1&amp;"*",$K$2:$K$4276,"CSA",$L$2:$L$4276,"Minor Victory",$I$2:$I$4276,"Maneuver")</f>
        <v>1</v>
      </c>
      <c r="BJ8" s="19">
        <f>COUNTIFS($D$2:$D$4276,"*"&amp;$BB$1&amp;"*",$K$2:$K$4276,".",$I$2:$I$4276,"Maneuver")</f>
        <v>0</v>
      </c>
      <c r="BK8" s="19">
        <f>COUNTIFS($D$2:$D$4276,"*"&amp;$BB$1&amp;"*",$K$2:$K$4276,"USA",$L$2:$L$4276,"Minor Victory",$I$2:$I$4276,"Maneuver")</f>
        <v>0</v>
      </c>
      <c r="BL8" s="19">
        <f>COUNTIFS($D$2:$D$4276,"*"&amp;$BB$1&amp;"*",$K$2:$K$4276,"USA",$L$2:$L$4276,"Major Victory",$I$2:$I$4276,"Maneuver")</f>
        <v>1</v>
      </c>
      <c r="BN8" cm="1">
        <f t="array" ref="BN8">SUMPRODUCT(--EXACT($BO$8,$I$2:$I$4276))</f>
        <v>7</v>
      </c>
      <c r="BO8" t="s">
        <v>67</v>
      </c>
    </row>
    <row r="9" spans="1:75" x14ac:dyDescent="0.25">
      <c r="A9" s="62">
        <v>21321</v>
      </c>
      <c r="B9" s="16">
        <v>44387</v>
      </c>
      <c r="C9" t="s">
        <v>62</v>
      </c>
      <c r="D9" t="s">
        <v>200</v>
      </c>
      <c r="E9" t="s">
        <v>63</v>
      </c>
      <c r="F9" t="s">
        <v>213</v>
      </c>
      <c r="G9" t="s">
        <v>212</v>
      </c>
      <c r="H9" s="63" t="s">
        <v>314</v>
      </c>
      <c r="I9" t="s">
        <v>68</v>
      </c>
      <c r="J9" s="14">
        <v>16</v>
      </c>
      <c r="K9" s="14" t="s">
        <v>62</v>
      </c>
      <c r="L9" t="s">
        <v>3</v>
      </c>
      <c r="M9" s="14">
        <v>5.48</v>
      </c>
      <c r="N9" s="14">
        <v>3.52</v>
      </c>
      <c r="P9" s="21"/>
      <c r="AH9" s="17">
        <f t="shared" si="17"/>
        <v>5.48</v>
      </c>
      <c r="AI9" s="18">
        <f t="shared" si="0"/>
        <v>5.48</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5</v>
      </c>
      <c r="BI9" s="19">
        <f>SUM(BI7:BI8)</f>
        <v>1</v>
      </c>
      <c r="BJ9" s="19">
        <f>SUM(BJ7:BJ8)</f>
        <v>0</v>
      </c>
      <c r="BK9" s="19">
        <f>SUM(BK7:BK8)</f>
        <v>0</v>
      </c>
      <c r="BL9" s="19">
        <f>SUM(BL7:BL8)</f>
        <v>1</v>
      </c>
    </row>
    <row r="10" spans="1:75" x14ac:dyDescent="0.25">
      <c r="A10" s="62">
        <v>21323</v>
      </c>
      <c r="B10" s="16">
        <v>44387</v>
      </c>
      <c r="C10" t="s">
        <v>62</v>
      </c>
      <c r="D10" t="s">
        <v>200</v>
      </c>
      <c r="E10" t="s">
        <v>63</v>
      </c>
      <c r="F10" t="s">
        <v>211</v>
      </c>
      <c r="G10" t="s">
        <v>212</v>
      </c>
      <c r="H10" s="63" t="s">
        <v>315</v>
      </c>
      <c r="I10" t="s">
        <v>68</v>
      </c>
      <c r="J10" s="14">
        <v>17</v>
      </c>
      <c r="K10" s="14" t="s">
        <v>62</v>
      </c>
      <c r="L10" t="s">
        <v>3</v>
      </c>
      <c r="M10" s="14">
        <v>5.76</v>
      </c>
      <c r="N10" s="14">
        <v>3.74</v>
      </c>
      <c r="P10" s="21"/>
      <c r="AH10" s="17">
        <f t="shared" si="17"/>
        <v>5.76</v>
      </c>
      <c r="AI10" s="18">
        <f t="shared" si="0"/>
        <v>5.76</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21324</v>
      </c>
      <c r="B11" s="16">
        <v>44387</v>
      </c>
      <c r="C11" t="s">
        <v>62</v>
      </c>
      <c r="D11" t="s">
        <v>200</v>
      </c>
      <c r="E11" t="s">
        <v>63</v>
      </c>
      <c r="F11" t="s">
        <v>205</v>
      </c>
      <c r="G11" t="s">
        <v>212</v>
      </c>
      <c r="H11" s="63" t="s">
        <v>316</v>
      </c>
      <c r="I11" t="s">
        <v>68</v>
      </c>
      <c r="J11" s="14">
        <v>40</v>
      </c>
      <c r="K11" s="14" t="s">
        <v>62</v>
      </c>
      <c r="L11" t="s">
        <v>3</v>
      </c>
      <c r="M11" s="14">
        <v>12.2</v>
      </c>
      <c r="N11" s="14">
        <v>8.8000000000000007</v>
      </c>
      <c r="P11" s="21"/>
      <c r="AH11" s="17">
        <f t="shared" si="17"/>
        <v>12.2</v>
      </c>
      <c r="AI11" s="18">
        <f t="shared" si="0"/>
        <v>12.2</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21326</v>
      </c>
      <c r="B12" s="16">
        <v>44388</v>
      </c>
      <c r="C12" t="s">
        <v>62</v>
      </c>
      <c r="D12" t="s">
        <v>200</v>
      </c>
      <c r="E12" t="s">
        <v>63</v>
      </c>
      <c r="F12" t="s">
        <v>213</v>
      </c>
      <c r="G12" t="s">
        <v>202</v>
      </c>
      <c r="H12" s="61" t="s">
        <v>317</v>
      </c>
      <c r="I12" t="s">
        <v>68</v>
      </c>
      <c r="J12" s="14">
        <v>17</v>
      </c>
      <c r="K12" s="14" t="s">
        <v>62</v>
      </c>
      <c r="L12" t="s">
        <v>3</v>
      </c>
      <c r="M12" s="14">
        <v>5.76</v>
      </c>
      <c r="N12" s="14">
        <v>3.74</v>
      </c>
      <c r="P12" s="21"/>
      <c r="AH12" s="17">
        <f t="shared" si="17"/>
        <v>5.76</v>
      </c>
      <c r="AI12" s="18">
        <f t="shared" si="0"/>
        <v>5.76</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21328</v>
      </c>
      <c r="B13" s="16">
        <v>44388</v>
      </c>
      <c r="C13" t="s">
        <v>62</v>
      </c>
      <c r="D13" t="s">
        <v>200</v>
      </c>
      <c r="E13" t="s">
        <v>63</v>
      </c>
      <c r="F13" t="s">
        <v>214</v>
      </c>
      <c r="G13" t="s">
        <v>212</v>
      </c>
      <c r="H13" s="63" t="s">
        <v>315</v>
      </c>
      <c r="I13" t="s">
        <v>68</v>
      </c>
      <c r="J13" s="14">
        <v>19</v>
      </c>
      <c r="K13" s="14" t="s">
        <v>62</v>
      </c>
      <c r="L13" t="s">
        <v>3</v>
      </c>
      <c r="M13" s="14">
        <v>6.32</v>
      </c>
      <c r="N13" s="14">
        <v>4.18</v>
      </c>
      <c r="P13" s="21"/>
      <c r="AH13" s="17">
        <f t="shared" si="17"/>
        <v>6.32</v>
      </c>
      <c r="AI13" s="18">
        <f t="shared" si="0"/>
        <v>6.32</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21335</v>
      </c>
      <c r="B14" s="16">
        <v>44390</v>
      </c>
      <c r="C14" t="s">
        <v>62</v>
      </c>
      <c r="D14" t="s">
        <v>200</v>
      </c>
      <c r="E14" t="s">
        <v>63</v>
      </c>
      <c r="F14" t="s">
        <v>213</v>
      </c>
      <c r="G14" t="s">
        <v>202</v>
      </c>
      <c r="H14" s="61" t="s">
        <v>318</v>
      </c>
      <c r="I14" t="s">
        <v>68</v>
      </c>
      <c r="J14" s="14">
        <v>15</v>
      </c>
      <c r="K14" s="14" t="s">
        <v>62</v>
      </c>
      <c r="L14" t="s">
        <v>3</v>
      </c>
      <c r="M14" s="14">
        <v>5.2</v>
      </c>
      <c r="N14" s="14">
        <v>3.3</v>
      </c>
      <c r="P14" s="21"/>
      <c r="AH14" s="17">
        <f t="shared" si="17"/>
        <v>5.2</v>
      </c>
      <c r="AI14" s="18">
        <f t="shared" si="0"/>
        <v>5.2</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81</v>
      </c>
      <c r="BV14" cm="1">
        <f t="array" ref="BV14">SUMPRODUCT(--EXACT($BW$14,$I$2:$I$4276))</f>
        <v>4</v>
      </c>
      <c r="BW14" t="s">
        <v>82</v>
      </c>
    </row>
    <row r="15" spans="1:75" x14ac:dyDescent="0.25">
      <c r="A15" s="62">
        <v>21336</v>
      </c>
      <c r="B15" s="16">
        <v>44390</v>
      </c>
      <c r="C15" t="s">
        <v>62</v>
      </c>
      <c r="D15" t="s">
        <v>200</v>
      </c>
      <c r="E15" t="s">
        <v>63</v>
      </c>
      <c r="F15" t="s">
        <v>213</v>
      </c>
      <c r="G15" t="s">
        <v>202</v>
      </c>
      <c r="H15" s="61" t="s">
        <v>318</v>
      </c>
      <c r="I15" t="s">
        <v>68</v>
      </c>
      <c r="J15" s="14">
        <v>15</v>
      </c>
      <c r="K15" s="14" t="s">
        <v>62</v>
      </c>
      <c r="L15" t="s">
        <v>3</v>
      </c>
      <c r="M15" s="14">
        <v>5.2</v>
      </c>
      <c r="N15" s="14">
        <v>3.3</v>
      </c>
      <c r="P15" s="21"/>
      <c r="AH15" s="17">
        <f t="shared" si="17"/>
        <v>5.2</v>
      </c>
      <c r="AI15" s="18">
        <f t="shared" si="0"/>
        <v>5.2</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1</v>
      </c>
      <c r="BT15">
        <f>SUM(BR14,BR19)</f>
        <v>0</v>
      </c>
      <c r="BU15" t="s">
        <v>14</v>
      </c>
    </row>
    <row r="16" spans="1:75" x14ac:dyDescent="0.25">
      <c r="A16" s="62">
        <v>21341</v>
      </c>
      <c r="B16" s="16">
        <v>44391</v>
      </c>
      <c r="C16" t="s">
        <v>62</v>
      </c>
      <c r="D16" t="s">
        <v>200</v>
      </c>
      <c r="E16" t="s">
        <v>63</v>
      </c>
      <c r="F16" t="s">
        <v>213</v>
      </c>
      <c r="G16" t="s">
        <v>202</v>
      </c>
      <c r="H16" s="61" t="s">
        <v>319</v>
      </c>
      <c r="I16" t="s">
        <v>68</v>
      </c>
      <c r="J16" s="14">
        <v>8</v>
      </c>
      <c r="K16" s="14" t="s">
        <v>62</v>
      </c>
      <c r="L16" t="s">
        <v>3</v>
      </c>
      <c r="M16" s="14">
        <v>3.24</v>
      </c>
      <c r="N16" s="14">
        <v>1.76</v>
      </c>
      <c r="P16" s="21"/>
      <c r="AH16" s="17">
        <f t="shared" si="17"/>
        <v>3.24</v>
      </c>
      <c r="AI16" s="18">
        <f t="shared" si="0"/>
        <v>3.24</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1</v>
      </c>
      <c r="BT16">
        <f>SUM(BR15,BR20)</f>
        <v>3</v>
      </c>
      <c r="BU16" t="s">
        <v>15</v>
      </c>
    </row>
    <row r="17" spans="1:75" x14ac:dyDescent="0.25">
      <c r="A17" s="62">
        <v>21345</v>
      </c>
      <c r="B17" s="16">
        <v>44392</v>
      </c>
      <c r="C17" t="s">
        <v>62</v>
      </c>
      <c r="D17" t="s">
        <v>200</v>
      </c>
      <c r="E17" t="s">
        <v>63</v>
      </c>
      <c r="F17" t="s">
        <v>213</v>
      </c>
      <c r="G17" t="s">
        <v>202</v>
      </c>
      <c r="H17" s="61" t="s">
        <v>313</v>
      </c>
      <c r="I17" t="s">
        <v>68</v>
      </c>
      <c r="J17" s="14">
        <v>10</v>
      </c>
      <c r="K17" s="14" t="s">
        <v>62</v>
      </c>
      <c r="L17" t="s">
        <v>3</v>
      </c>
      <c r="M17" s="14">
        <v>3.8</v>
      </c>
      <c r="N17" s="14">
        <v>2.2000000000000002</v>
      </c>
      <c r="P17" s="21"/>
      <c r="AE17" s="20"/>
      <c r="AH17" s="17">
        <f t="shared" si="17"/>
        <v>3.8</v>
      </c>
      <c r="AI17" s="18">
        <f t="shared" si="0"/>
        <v>3.8</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21349</v>
      </c>
      <c r="B18" s="16">
        <v>44395</v>
      </c>
      <c r="C18" t="s">
        <v>62</v>
      </c>
      <c r="D18" t="s">
        <v>200</v>
      </c>
      <c r="E18" t="s">
        <v>63</v>
      </c>
      <c r="F18" t="s">
        <v>213</v>
      </c>
      <c r="G18" t="s">
        <v>202</v>
      </c>
      <c r="H18" s="61" t="s">
        <v>320</v>
      </c>
      <c r="I18" t="s">
        <v>68</v>
      </c>
      <c r="J18" s="14">
        <v>9</v>
      </c>
      <c r="K18" s="14" t="s">
        <v>62</v>
      </c>
      <c r="L18" t="s">
        <v>3</v>
      </c>
      <c r="M18" s="14">
        <v>3.52</v>
      </c>
      <c r="N18" s="14">
        <v>1.98</v>
      </c>
      <c r="P18" s="21"/>
      <c r="AE18" s="20"/>
      <c r="AH18" s="17">
        <f t="shared" si="17"/>
        <v>3.52</v>
      </c>
      <c r="AI18" s="18">
        <f t="shared" si="0"/>
        <v>3.52</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21350</v>
      </c>
      <c r="B19" s="16">
        <v>44395</v>
      </c>
      <c r="C19" t="s">
        <v>62</v>
      </c>
      <c r="D19" t="s">
        <v>200</v>
      </c>
      <c r="E19" t="s">
        <v>63</v>
      </c>
      <c r="F19" t="s">
        <v>213</v>
      </c>
      <c r="G19" t="s">
        <v>202</v>
      </c>
      <c r="H19" s="61" t="s">
        <v>308</v>
      </c>
      <c r="I19" t="s">
        <v>68</v>
      </c>
      <c r="J19" s="14">
        <v>10</v>
      </c>
      <c r="K19" s="14" t="s">
        <v>62</v>
      </c>
      <c r="L19" t="s">
        <v>3</v>
      </c>
      <c r="M19" s="14">
        <v>3.8</v>
      </c>
      <c r="N19" s="14">
        <v>2.2000000000000002</v>
      </c>
      <c r="P19" s="21"/>
      <c r="AE19" s="20"/>
      <c r="AH19" s="17">
        <f t="shared" si="17"/>
        <v>3.8</v>
      </c>
      <c r="AI19" s="18">
        <f t="shared" si="0"/>
        <v>3.8</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21362</v>
      </c>
      <c r="B20" s="16">
        <v>44397</v>
      </c>
      <c r="C20" t="s">
        <v>62</v>
      </c>
      <c r="D20" t="s">
        <v>200</v>
      </c>
      <c r="E20" t="s">
        <v>63</v>
      </c>
      <c r="F20" t="s">
        <v>213</v>
      </c>
      <c r="G20" t="s">
        <v>202</v>
      </c>
      <c r="H20" s="61" t="s">
        <v>321</v>
      </c>
      <c r="I20" t="s">
        <v>68</v>
      </c>
      <c r="J20" s="14">
        <v>15</v>
      </c>
      <c r="K20" s="14" t="s">
        <v>62</v>
      </c>
      <c r="L20" t="s">
        <v>3</v>
      </c>
      <c r="M20" s="14">
        <v>5.2</v>
      </c>
      <c r="N20" s="14">
        <v>3.3</v>
      </c>
      <c r="P20" s="21"/>
      <c r="AE20" s="20"/>
      <c r="AH20" s="17">
        <f t="shared" si="17"/>
        <v>5.2</v>
      </c>
      <c r="AI20" s="18">
        <f t="shared" si="0"/>
        <v>5.2</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1</v>
      </c>
      <c r="BK20" s="14">
        <f>COUNTIFS($R$2:$R$4276,"*"&amp;$BB$1&amp;"*",$K$2:$K$4276,"USA",$L$2:$L$4276,"Major Victory",$I$2:$I$4276,"Multiplayer Battle",$Q$2:$Q$4276,"CSA")</f>
        <v>0</v>
      </c>
      <c r="BL20" s="14">
        <f>COUNTIFS($T$2:$T$4276,"*"&amp;$BB$1&amp;"*",$K$2:$K$4276,"USA",$L$2:$L$4276,"Major Victory",$I$2:$I$4276,"Multiplayer Battle",$S$2:$S$4276,"CSA")</f>
        <v>1</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2</v>
      </c>
    </row>
    <row r="21" spans="1:75" x14ac:dyDescent="0.25">
      <c r="A21" s="62">
        <v>21376</v>
      </c>
      <c r="B21" s="16">
        <v>44400</v>
      </c>
      <c r="C21" t="s">
        <v>62</v>
      </c>
      <c r="D21" t="s">
        <v>200</v>
      </c>
      <c r="E21" t="s">
        <v>63</v>
      </c>
      <c r="F21" t="s">
        <v>208</v>
      </c>
      <c r="G21" t="s">
        <v>209</v>
      </c>
      <c r="H21" s="63" t="s">
        <v>322</v>
      </c>
      <c r="I21" t="s">
        <v>68</v>
      </c>
      <c r="J21" s="14">
        <v>21</v>
      </c>
      <c r="K21" s="14" t="s">
        <v>62</v>
      </c>
      <c r="L21" t="s">
        <v>3</v>
      </c>
      <c r="M21" s="14">
        <v>6.88</v>
      </c>
      <c r="N21" s="14">
        <v>4.62</v>
      </c>
      <c r="P21" s="21"/>
      <c r="AH21" s="17">
        <f t="shared" si="17"/>
        <v>6.88</v>
      </c>
      <c r="AI21" s="18">
        <f t="shared" si="0"/>
        <v>6.88</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4</v>
      </c>
    </row>
    <row r="22" spans="1:75" x14ac:dyDescent="0.25">
      <c r="A22" s="62">
        <v>21377</v>
      </c>
      <c r="B22" s="16">
        <v>44400</v>
      </c>
      <c r="C22" t="s">
        <v>62</v>
      </c>
      <c r="D22" t="s">
        <v>200</v>
      </c>
      <c r="E22" t="s">
        <v>63</v>
      </c>
      <c r="F22" t="s">
        <v>213</v>
      </c>
      <c r="G22" t="s">
        <v>202</v>
      </c>
      <c r="H22" s="61" t="s">
        <v>323</v>
      </c>
      <c r="I22" t="s">
        <v>68</v>
      </c>
      <c r="J22" s="14">
        <v>12</v>
      </c>
      <c r="K22" s="14" t="s">
        <v>62</v>
      </c>
      <c r="L22" t="s">
        <v>3</v>
      </c>
      <c r="M22" s="14">
        <v>4.3599999999999994</v>
      </c>
      <c r="N22" s="14">
        <v>2.64</v>
      </c>
      <c r="P22" s="21"/>
      <c r="AE22" s="20"/>
      <c r="AH22" s="17">
        <f t="shared" si="17"/>
        <v>4.3599999999999994</v>
      </c>
      <c r="AI22" s="18">
        <f t="shared" si="0"/>
        <v>4.3599999999999994</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21392</v>
      </c>
      <c r="B23" s="16">
        <v>44404</v>
      </c>
      <c r="C23" t="s">
        <v>62</v>
      </c>
      <c r="D23" t="s">
        <v>200</v>
      </c>
      <c r="E23" t="s">
        <v>63</v>
      </c>
      <c r="F23" t="s">
        <v>215</v>
      </c>
      <c r="G23" t="s">
        <v>216</v>
      </c>
      <c r="H23" s="63" t="s">
        <v>324</v>
      </c>
      <c r="I23" t="s">
        <v>67</v>
      </c>
      <c r="J23" s="14">
        <v>90</v>
      </c>
      <c r="K23" s="14" t="s">
        <v>63</v>
      </c>
      <c r="L23" t="s">
        <v>3</v>
      </c>
      <c r="M23" s="14">
        <v>9.9</v>
      </c>
      <c r="N23" s="14">
        <v>13.1</v>
      </c>
      <c r="P23" s="21"/>
      <c r="AE23" s="20"/>
      <c r="AH23" s="17">
        <f t="shared" si="17"/>
        <v>9.9</v>
      </c>
      <c r="AI23" s="18">
        <f t="shared" si="0"/>
        <v>9.9</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21402</v>
      </c>
      <c r="B24" s="16">
        <v>44408</v>
      </c>
      <c r="C24" t="s">
        <v>62</v>
      </c>
      <c r="D24" t="s">
        <v>232</v>
      </c>
      <c r="E24" t="s">
        <v>63</v>
      </c>
      <c r="F24" t="s">
        <v>295</v>
      </c>
      <c r="G24" t="s">
        <v>202</v>
      </c>
      <c r="H24" s="61" t="s">
        <v>358</v>
      </c>
      <c r="I24" t="s">
        <v>85</v>
      </c>
      <c r="J24" s="14">
        <v>22</v>
      </c>
      <c r="K24" s="14" t="s">
        <v>62</v>
      </c>
      <c r="L24" t="s">
        <v>3</v>
      </c>
      <c r="M24" s="14">
        <v>3.58</v>
      </c>
      <c r="N24" s="14">
        <v>2.42</v>
      </c>
      <c r="O24" t="s">
        <v>62</v>
      </c>
      <c r="P24" s="21" t="s">
        <v>296</v>
      </c>
      <c r="Q24" t="s">
        <v>62</v>
      </c>
      <c r="R24" t="s">
        <v>297</v>
      </c>
      <c r="S24" t="s">
        <v>63</v>
      </c>
      <c r="T24" t="s">
        <v>233</v>
      </c>
      <c r="U24" t="s">
        <v>63</v>
      </c>
      <c r="V24" t="s">
        <v>298</v>
      </c>
      <c r="W24" t="s">
        <v>63</v>
      </c>
      <c r="X24" t="s">
        <v>200</v>
      </c>
      <c r="AE24" s="20"/>
      <c r="AH24" s="17">
        <f t="shared" si="17"/>
        <v>2.42</v>
      </c>
      <c r="AI24" s="18">
        <f t="shared" si="0"/>
        <v>0</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2.42</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21408</v>
      </c>
      <c r="B25" s="16">
        <v>44410</v>
      </c>
      <c r="C25" t="s">
        <v>62</v>
      </c>
      <c r="D25" t="s">
        <v>200</v>
      </c>
      <c r="E25" t="s">
        <v>63</v>
      </c>
      <c r="F25" t="s">
        <v>208</v>
      </c>
      <c r="G25" t="s">
        <v>209</v>
      </c>
      <c r="H25" s="63" t="s">
        <v>325</v>
      </c>
      <c r="I25" t="s">
        <v>68</v>
      </c>
      <c r="J25" s="14">
        <v>18</v>
      </c>
      <c r="K25" s="14" t="s">
        <v>62</v>
      </c>
      <c r="L25" t="s">
        <v>3</v>
      </c>
      <c r="M25" s="14">
        <v>6.04</v>
      </c>
      <c r="N25" s="14">
        <v>3.96</v>
      </c>
      <c r="P25" s="21"/>
      <c r="AE25" s="20"/>
      <c r="AH25" s="17">
        <f t="shared" si="17"/>
        <v>6.04</v>
      </c>
      <c r="AI25" s="18">
        <f t="shared" si="0"/>
        <v>6.04</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21416</v>
      </c>
      <c r="B26" s="16">
        <v>44416</v>
      </c>
      <c r="C26" t="s">
        <v>62</v>
      </c>
      <c r="D26" t="s">
        <v>200</v>
      </c>
      <c r="E26" t="s">
        <v>63</v>
      </c>
      <c r="F26" t="s">
        <v>217</v>
      </c>
      <c r="G26" t="s">
        <v>218</v>
      </c>
      <c r="H26" s="61" t="s">
        <v>326</v>
      </c>
      <c r="I26" t="s">
        <v>68</v>
      </c>
      <c r="J26" s="14">
        <v>46</v>
      </c>
      <c r="K26" s="14" t="s">
        <v>63</v>
      </c>
      <c r="L26" t="s">
        <v>4</v>
      </c>
      <c r="M26" s="14">
        <v>11.04</v>
      </c>
      <c r="N26" s="14">
        <v>12.96</v>
      </c>
      <c r="P26" s="21"/>
      <c r="AH26" s="17">
        <f t="shared" si="17"/>
        <v>11.04</v>
      </c>
      <c r="AI26" s="18">
        <f t="shared" si="0"/>
        <v>11.04</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21435</v>
      </c>
      <c r="B27" s="16">
        <v>44428</v>
      </c>
      <c r="C27" t="s">
        <v>62</v>
      </c>
      <c r="D27" t="s">
        <v>287</v>
      </c>
      <c r="E27" t="s">
        <v>63</v>
      </c>
      <c r="F27" t="s">
        <v>200</v>
      </c>
      <c r="G27" t="s">
        <v>239</v>
      </c>
      <c r="H27" s="61" t="s">
        <v>425</v>
      </c>
      <c r="I27" t="s">
        <v>67</v>
      </c>
      <c r="J27" s="14">
        <v>49</v>
      </c>
      <c r="K27" s="14" t="s">
        <v>63</v>
      </c>
      <c r="L27" t="s">
        <v>3</v>
      </c>
      <c r="M27" s="14">
        <v>5.39</v>
      </c>
      <c r="N27" s="14">
        <v>7.36</v>
      </c>
      <c r="P27" s="21"/>
      <c r="AH27" s="17">
        <f t="shared" si="17"/>
        <v>7.36</v>
      </c>
      <c r="AI27" s="18">
        <f t="shared" si="0"/>
        <v>0</v>
      </c>
      <c r="AJ27" s="18">
        <f t="shared" si="1"/>
        <v>7.36</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2</v>
      </c>
      <c r="BW27" t="s">
        <v>85</v>
      </c>
    </row>
    <row r="28" spans="1:75" x14ac:dyDescent="0.25">
      <c r="A28" s="62">
        <v>21440</v>
      </c>
      <c r="B28" s="16">
        <v>44430</v>
      </c>
      <c r="C28" t="s">
        <v>62</v>
      </c>
      <c r="D28" t="s">
        <v>200</v>
      </c>
      <c r="E28" t="s">
        <v>63</v>
      </c>
      <c r="F28" t="s">
        <v>219</v>
      </c>
      <c r="G28" t="s">
        <v>220</v>
      </c>
      <c r="H28" s="61" t="s">
        <v>327</v>
      </c>
      <c r="I28" t="s">
        <v>68</v>
      </c>
      <c r="J28" s="14">
        <v>20</v>
      </c>
      <c r="K28" s="14" t="s">
        <v>62</v>
      </c>
      <c r="L28" t="s">
        <v>3</v>
      </c>
      <c r="M28" s="14">
        <v>6.6</v>
      </c>
      <c r="N28" s="14">
        <v>4.4000000000000004</v>
      </c>
      <c r="P28" s="21"/>
      <c r="AH28" s="17">
        <f t="shared" si="17"/>
        <v>6.6</v>
      </c>
      <c r="AI28" s="18">
        <f t="shared" si="0"/>
        <v>6.6</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1</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1</v>
      </c>
      <c r="BT28">
        <f>SUM(BR27,BR32)</f>
        <v>0</v>
      </c>
      <c r="BU28" t="s">
        <v>14</v>
      </c>
    </row>
    <row r="29" spans="1:75" x14ac:dyDescent="0.25">
      <c r="A29" s="62">
        <v>21464</v>
      </c>
      <c r="B29" s="16">
        <v>44444</v>
      </c>
      <c r="C29" t="s">
        <v>62</v>
      </c>
      <c r="D29" t="s">
        <v>200</v>
      </c>
      <c r="E29" t="s">
        <v>63</v>
      </c>
      <c r="F29" t="s">
        <v>219</v>
      </c>
      <c r="G29" t="s">
        <v>209</v>
      </c>
      <c r="H29" s="63" t="s">
        <v>328</v>
      </c>
      <c r="I29" t="s">
        <v>68</v>
      </c>
      <c r="J29" s="14">
        <v>76</v>
      </c>
      <c r="K29" s="14" t="s">
        <v>62</v>
      </c>
      <c r="L29" t="s">
        <v>3</v>
      </c>
      <c r="M29" s="14">
        <v>22.28</v>
      </c>
      <c r="N29" s="14">
        <v>16.72</v>
      </c>
      <c r="P29" s="21"/>
      <c r="AH29" s="17">
        <f t="shared" si="17"/>
        <v>22.28</v>
      </c>
      <c r="AI29" s="18">
        <f t="shared" si="0"/>
        <v>22.28</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2</v>
      </c>
      <c r="BU29" t="s">
        <v>15</v>
      </c>
    </row>
    <row r="30" spans="1:75" x14ac:dyDescent="0.25">
      <c r="A30" s="62">
        <v>21473</v>
      </c>
      <c r="B30" s="16">
        <v>44447</v>
      </c>
      <c r="C30" t="s">
        <v>62</v>
      </c>
      <c r="D30" t="s">
        <v>200</v>
      </c>
      <c r="E30" t="s">
        <v>63</v>
      </c>
      <c r="F30" t="s">
        <v>219</v>
      </c>
      <c r="G30" t="s">
        <v>209</v>
      </c>
      <c r="H30" s="63" t="s">
        <v>328</v>
      </c>
      <c r="I30" t="s">
        <v>68</v>
      </c>
      <c r="J30" s="14">
        <v>36</v>
      </c>
      <c r="K30" s="14" t="s">
        <v>62</v>
      </c>
      <c r="L30" t="s">
        <v>3</v>
      </c>
      <c r="M30" s="14">
        <v>11.08</v>
      </c>
      <c r="N30" s="14">
        <v>7.92</v>
      </c>
      <c r="P30" s="21"/>
      <c r="AH30" s="17">
        <f t="shared" si="17"/>
        <v>11.08</v>
      </c>
      <c r="AI30" s="18">
        <f t="shared" si="0"/>
        <v>11.08</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21476</v>
      </c>
      <c r="B31" s="16">
        <v>44449</v>
      </c>
      <c r="C31" t="s">
        <v>62</v>
      </c>
      <c r="D31" t="s">
        <v>200</v>
      </c>
      <c r="E31" t="s">
        <v>63</v>
      </c>
      <c r="F31" t="s">
        <v>214</v>
      </c>
      <c r="G31" t="s">
        <v>221</v>
      </c>
      <c r="H31" s="63" t="s">
        <v>329</v>
      </c>
      <c r="I31" t="s">
        <v>68</v>
      </c>
      <c r="J31" s="14">
        <v>52</v>
      </c>
      <c r="K31" s="14" t="s">
        <v>62</v>
      </c>
      <c r="L31" t="s">
        <v>3</v>
      </c>
      <c r="M31" s="14">
        <v>15.56</v>
      </c>
      <c r="N31" s="14">
        <v>11.44</v>
      </c>
      <c r="P31" s="21"/>
      <c r="AH31" s="17">
        <f t="shared" si="17"/>
        <v>15.56</v>
      </c>
      <c r="AI31" s="18">
        <f t="shared" si="0"/>
        <v>15.56</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21527</v>
      </c>
      <c r="B32" s="16">
        <v>44479</v>
      </c>
      <c r="C32" t="s">
        <v>62</v>
      </c>
      <c r="D32" t="s">
        <v>200</v>
      </c>
      <c r="E32" t="s">
        <v>63</v>
      </c>
      <c r="F32" t="s">
        <v>219</v>
      </c>
      <c r="G32" t="s">
        <v>222</v>
      </c>
      <c r="H32" s="63" t="s">
        <v>330</v>
      </c>
      <c r="I32" t="s">
        <v>68</v>
      </c>
      <c r="J32" s="14">
        <v>43</v>
      </c>
      <c r="K32" s="14" t="s">
        <v>62</v>
      </c>
      <c r="L32" t="s">
        <v>3</v>
      </c>
      <c r="M32" s="14">
        <v>13.04</v>
      </c>
      <c r="N32" s="14">
        <v>9.4600000000000009</v>
      </c>
      <c r="P32" s="21"/>
      <c r="AH32" s="17">
        <f t="shared" si="17"/>
        <v>13.04</v>
      </c>
      <c r="AI32" s="18">
        <f t="shared" si="0"/>
        <v>13.04</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21555</v>
      </c>
      <c r="B33" s="16">
        <v>44493</v>
      </c>
      <c r="C33" t="s">
        <v>62</v>
      </c>
      <c r="D33" t="s">
        <v>200</v>
      </c>
      <c r="E33" t="s">
        <v>63</v>
      </c>
      <c r="F33" t="s">
        <v>219</v>
      </c>
      <c r="G33" t="s">
        <v>207</v>
      </c>
      <c r="H33" s="63" t="s">
        <v>331</v>
      </c>
      <c r="I33" t="s">
        <v>68</v>
      </c>
      <c r="J33" s="14">
        <v>100</v>
      </c>
      <c r="K33" s="14" t="s">
        <v>204</v>
      </c>
      <c r="L33" t="s">
        <v>5</v>
      </c>
      <c r="M33" s="14">
        <v>25</v>
      </c>
      <c r="N33" s="14">
        <v>25</v>
      </c>
      <c r="P33" s="21"/>
      <c r="AH33" s="17">
        <f t="shared" si="17"/>
        <v>25</v>
      </c>
      <c r="AI33" s="18">
        <f t="shared" si="0"/>
        <v>25</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1</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1</v>
      </c>
    </row>
    <row r="34" spans="1:75" x14ac:dyDescent="0.25">
      <c r="A34" s="62">
        <v>21561</v>
      </c>
      <c r="B34" s="16">
        <v>44496</v>
      </c>
      <c r="C34" t="s">
        <v>62</v>
      </c>
      <c r="D34" t="s">
        <v>200</v>
      </c>
      <c r="E34" t="s">
        <v>63</v>
      </c>
      <c r="F34" t="s">
        <v>214</v>
      </c>
      <c r="G34" t="s">
        <v>209</v>
      </c>
      <c r="H34" s="63" t="s">
        <v>332</v>
      </c>
      <c r="I34" t="s">
        <v>68</v>
      </c>
      <c r="J34" s="14">
        <v>30</v>
      </c>
      <c r="K34" s="14" t="s">
        <v>62</v>
      </c>
      <c r="L34" t="s">
        <v>3</v>
      </c>
      <c r="M34" s="14">
        <v>9.4</v>
      </c>
      <c r="N34" s="14">
        <v>6.6</v>
      </c>
      <c r="P34" s="21"/>
      <c r="AH34" s="17">
        <f t="shared" si="17"/>
        <v>9.4</v>
      </c>
      <c r="AI34" s="18">
        <f t="shared" si="0"/>
        <v>9.4</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2</v>
      </c>
    </row>
    <row r="35" spans="1:75" x14ac:dyDescent="0.25">
      <c r="A35" s="62">
        <v>21617</v>
      </c>
      <c r="B35" s="16">
        <v>44531</v>
      </c>
      <c r="C35" t="s">
        <v>62</v>
      </c>
      <c r="D35" t="s">
        <v>200</v>
      </c>
      <c r="E35" t="s">
        <v>63</v>
      </c>
      <c r="F35" t="s">
        <v>223</v>
      </c>
      <c r="G35" t="s">
        <v>202</v>
      </c>
      <c r="H35" s="61" t="s">
        <v>333</v>
      </c>
      <c r="I35" t="s">
        <v>68</v>
      </c>
      <c r="J35" s="14">
        <v>25</v>
      </c>
      <c r="K35" s="14" t="s">
        <v>62</v>
      </c>
      <c r="L35" t="s">
        <v>4</v>
      </c>
      <c r="M35" s="14">
        <v>7.5</v>
      </c>
      <c r="N35" s="14">
        <v>6</v>
      </c>
      <c r="P35" s="21"/>
      <c r="AH35" s="17">
        <f t="shared" si="17"/>
        <v>7.5</v>
      </c>
      <c r="AI35" s="18">
        <f t="shared" si="0"/>
        <v>7.5</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21630</v>
      </c>
      <c r="B36" s="16">
        <v>44537</v>
      </c>
      <c r="C36" t="s">
        <v>62</v>
      </c>
      <c r="D36" t="s">
        <v>200</v>
      </c>
      <c r="E36" t="s">
        <v>63</v>
      </c>
      <c r="F36" t="s">
        <v>223</v>
      </c>
      <c r="G36" t="s">
        <v>224</v>
      </c>
      <c r="H36" s="63" t="s">
        <v>334</v>
      </c>
      <c r="I36" t="s">
        <v>68</v>
      </c>
      <c r="J36" s="14">
        <v>40</v>
      </c>
      <c r="K36" s="14" t="s">
        <v>204</v>
      </c>
      <c r="L36" t="s">
        <v>5</v>
      </c>
      <c r="M36" s="14">
        <v>10</v>
      </c>
      <c r="N36" s="14">
        <v>10</v>
      </c>
      <c r="P36" s="21"/>
      <c r="AH36" s="17">
        <f t="shared" si="17"/>
        <v>10</v>
      </c>
      <c r="AI36" s="18">
        <f t="shared" si="0"/>
        <v>10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21639</v>
      </c>
      <c r="B37" s="16">
        <v>44547</v>
      </c>
      <c r="C37" t="s">
        <v>62</v>
      </c>
      <c r="D37" t="s">
        <v>200</v>
      </c>
      <c r="E37" t="s">
        <v>63</v>
      </c>
      <c r="F37" t="s">
        <v>223</v>
      </c>
      <c r="G37" t="s">
        <v>224</v>
      </c>
      <c r="H37" s="63" t="s">
        <v>335</v>
      </c>
      <c r="I37" t="s">
        <v>68</v>
      </c>
      <c r="J37" s="14">
        <v>40</v>
      </c>
      <c r="K37" s="14" t="s">
        <v>204</v>
      </c>
      <c r="L37" t="s">
        <v>5</v>
      </c>
      <c r="M37" s="14">
        <v>10</v>
      </c>
      <c r="N37" s="14">
        <v>10</v>
      </c>
      <c r="P37" s="21"/>
      <c r="AH37" s="17">
        <f t="shared" si="17"/>
        <v>10</v>
      </c>
      <c r="AI37" s="18">
        <f t="shared" si="0"/>
        <v>10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6044</v>
      </c>
      <c r="BE37" t="s">
        <v>68</v>
      </c>
      <c r="BV37" cm="1">
        <f t="array" ref="BV37">SUMPRODUCT(--EXACT($BW$37,$I$2:$I$4276))</f>
        <v>1</v>
      </c>
      <c r="BW37" t="s">
        <v>64</v>
      </c>
    </row>
    <row r="38" spans="1:75" x14ac:dyDescent="0.25">
      <c r="A38" s="62">
        <v>21640</v>
      </c>
      <c r="B38" s="16">
        <v>44547</v>
      </c>
      <c r="C38" t="s">
        <v>62</v>
      </c>
      <c r="D38" t="s">
        <v>200</v>
      </c>
      <c r="E38" t="s">
        <v>63</v>
      </c>
      <c r="F38" t="s">
        <v>219</v>
      </c>
      <c r="G38" t="s">
        <v>212</v>
      </c>
      <c r="H38" s="63" t="s">
        <v>336</v>
      </c>
      <c r="I38" t="s">
        <v>68</v>
      </c>
      <c r="J38" s="14">
        <v>6</v>
      </c>
      <c r="K38" s="14" t="s">
        <v>62</v>
      </c>
      <c r="L38" t="s">
        <v>3</v>
      </c>
      <c r="M38" s="14">
        <v>2.6799999999999997</v>
      </c>
      <c r="N38" s="14">
        <v>1.32</v>
      </c>
      <c r="P38" s="21"/>
      <c r="AH38" s="17">
        <f t="shared" si="17"/>
        <v>2.6799999999999997</v>
      </c>
      <c r="AI38" s="18">
        <f t="shared" si="0"/>
        <v>2.6799999999999997</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286</v>
      </c>
      <c r="BE38" t="s">
        <v>67</v>
      </c>
    </row>
    <row r="39" spans="1:75" x14ac:dyDescent="0.25">
      <c r="A39" s="62">
        <v>21645</v>
      </c>
      <c r="B39" s="16">
        <v>44550</v>
      </c>
      <c r="C39" t="s">
        <v>62</v>
      </c>
      <c r="D39" t="s">
        <v>200</v>
      </c>
      <c r="E39" t="s">
        <v>63</v>
      </c>
      <c r="F39" t="s">
        <v>219</v>
      </c>
      <c r="G39" t="s">
        <v>225</v>
      </c>
      <c r="H39" s="61" t="s">
        <v>226</v>
      </c>
      <c r="I39" t="s">
        <v>68</v>
      </c>
      <c r="J39" s="14">
        <v>31</v>
      </c>
      <c r="K39" s="14" t="s">
        <v>204</v>
      </c>
      <c r="L39" t="s">
        <v>5</v>
      </c>
      <c r="M39" s="14">
        <v>7.75</v>
      </c>
      <c r="N39" s="14">
        <v>7.75</v>
      </c>
      <c r="P39" s="21"/>
      <c r="AH39" s="17">
        <f t="shared" si="17"/>
        <v>7.75</v>
      </c>
      <c r="AI39" s="18">
        <f t="shared" si="0"/>
        <v>7.75</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121</v>
      </c>
      <c r="BE39" t="s">
        <v>173</v>
      </c>
    </row>
    <row r="40" spans="1:75" x14ac:dyDescent="0.25">
      <c r="A40" s="62">
        <v>21678</v>
      </c>
      <c r="B40" s="16">
        <v>44564</v>
      </c>
      <c r="C40" t="s">
        <v>62</v>
      </c>
      <c r="D40" t="s">
        <v>200</v>
      </c>
      <c r="E40" t="s">
        <v>63</v>
      </c>
      <c r="F40" t="s">
        <v>219</v>
      </c>
      <c r="G40" t="s">
        <v>218</v>
      </c>
      <c r="H40" s="61" t="s">
        <v>326</v>
      </c>
      <c r="I40" t="s">
        <v>68</v>
      </c>
      <c r="J40" s="14">
        <v>69</v>
      </c>
      <c r="K40" s="14" t="s">
        <v>62</v>
      </c>
      <c r="L40" t="s">
        <v>3</v>
      </c>
      <c r="M40" s="14">
        <v>20.32</v>
      </c>
      <c r="N40" s="14">
        <v>15.18</v>
      </c>
      <c r="P40" s="21"/>
      <c r="AH40" s="17">
        <f t="shared" si="17"/>
        <v>20.32</v>
      </c>
      <c r="AI40" s="18">
        <f t="shared" si="0"/>
        <v>20.32</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34</v>
      </c>
      <c r="BE40" t="s">
        <v>174</v>
      </c>
    </row>
    <row r="41" spans="1:75" x14ac:dyDescent="0.25">
      <c r="A41" s="62">
        <v>21680</v>
      </c>
      <c r="B41" s="16">
        <v>44564</v>
      </c>
      <c r="C41" t="s">
        <v>62</v>
      </c>
      <c r="D41" t="s">
        <v>200</v>
      </c>
      <c r="E41" t="s">
        <v>63</v>
      </c>
      <c r="F41" t="s">
        <v>214</v>
      </c>
      <c r="G41" t="s">
        <v>212</v>
      </c>
      <c r="H41" s="63" t="s">
        <v>337</v>
      </c>
      <c r="I41" t="s">
        <v>68</v>
      </c>
      <c r="J41" s="14">
        <v>18</v>
      </c>
      <c r="K41" s="14" t="s">
        <v>62</v>
      </c>
      <c r="L41" t="s">
        <v>3</v>
      </c>
      <c r="M41" s="14">
        <v>6.04</v>
      </c>
      <c r="N41" s="14">
        <v>3.96</v>
      </c>
      <c r="P41" s="21"/>
      <c r="AH41" s="17">
        <f t="shared" si="17"/>
        <v>6.04</v>
      </c>
      <c r="AI41" s="18">
        <f t="shared" si="0"/>
        <v>6.04</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15</v>
      </c>
      <c r="BE41" t="s">
        <v>64</v>
      </c>
      <c r="BV41">
        <f>SUM(BN3,BN8,BV14,BV27,BV37)</f>
        <v>198</v>
      </c>
      <c r="BW41" t="s">
        <v>109</v>
      </c>
    </row>
    <row r="42" spans="1:75" x14ac:dyDescent="0.25">
      <c r="A42" s="62">
        <v>21682</v>
      </c>
      <c r="B42" s="16">
        <v>44564</v>
      </c>
      <c r="C42" t="s">
        <v>62</v>
      </c>
      <c r="D42" t="s">
        <v>200</v>
      </c>
      <c r="E42" t="s">
        <v>63</v>
      </c>
      <c r="F42" t="s">
        <v>227</v>
      </c>
      <c r="G42" t="s">
        <v>228</v>
      </c>
      <c r="H42" s="63" t="s">
        <v>338</v>
      </c>
      <c r="I42" t="s">
        <v>68</v>
      </c>
      <c r="J42" s="14">
        <v>15</v>
      </c>
      <c r="K42" s="14" t="s">
        <v>62</v>
      </c>
      <c r="L42" t="s">
        <v>3</v>
      </c>
      <c r="M42" s="14">
        <v>5.2</v>
      </c>
      <c r="N42" s="14">
        <v>3.3</v>
      </c>
      <c r="P42" s="21"/>
      <c r="AH42" s="17">
        <f t="shared" si="17"/>
        <v>5.2</v>
      </c>
      <c r="AI42" s="18">
        <f t="shared" si="0"/>
        <v>5.2</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6500</v>
      </c>
      <c r="BE42" t="s">
        <v>79</v>
      </c>
    </row>
    <row r="43" spans="1:75" x14ac:dyDescent="0.25">
      <c r="A43" s="62">
        <v>21714</v>
      </c>
      <c r="B43" s="16">
        <v>44575</v>
      </c>
      <c r="C43" t="s">
        <v>62</v>
      </c>
      <c r="D43" t="s">
        <v>200</v>
      </c>
      <c r="E43" t="s">
        <v>63</v>
      </c>
      <c r="F43" t="s">
        <v>223</v>
      </c>
      <c r="G43" t="s">
        <v>212</v>
      </c>
      <c r="H43" s="63" t="s">
        <v>339</v>
      </c>
      <c r="I43" t="s">
        <v>68</v>
      </c>
      <c r="J43" s="14">
        <v>35</v>
      </c>
      <c r="K43" s="14" t="s">
        <v>204</v>
      </c>
      <c r="L43" t="s">
        <v>5</v>
      </c>
      <c r="M43" s="14">
        <v>8.75</v>
      </c>
      <c r="N43" s="14">
        <v>8.75</v>
      </c>
      <c r="P43" s="21"/>
      <c r="AH43" s="17">
        <f t="shared" si="17"/>
        <v>8.75</v>
      </c>
      <c r="AI43" s="18">
        <f t="shared" si="0"/>
        <v>8.75</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21715</v>
      </c>
      <c r="B44" s="16">
        <v>44575</v>
      </c>
      <c r="C44" t="s">
        <v>62</v>
      </c>
      <c r="D44" t="s">
        <v>200</v>
      </c>
      <c r="E44" t="s">
        <v>63</v>
      </c>
      <c r="F44" t="s">
        <v>229</v>
      </c>
      <c r="G44" t="s">
        <v>212</v>
      </c>
      <c r="H44" s="63" t="s">
        <v>340</v>
      </c>
      <c r="I44" t="s">
        <v>68</v>
      </c>
      <c r="J44" s="14">
        <v>13</v>
      </c>
      <c r="K44" s="14" t="s">
        <v>62</v>
      </c>
      <c r="L44" t="s">
        <v>3</v>
      </c>
      <c r="M44" s="14">
        <v>4.6400000000000006</v>
      </c>
      <c r="N44" s="14">
        <v>2.86</v>
      </c>
      <c r="P44" s="21"/>
      <c r="AH44" s="17">
        <f t="shared" si="17"/>
        <v>4.6400000000000006</v>
      </c>
      <c r="AI44" s="18">
        <f t="shared" si="0"/>
        <v>4.6400000000000006</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21716</v>
      </c>
      <c r="B45" s="16">
        <v>44575</v>
      </c>
      <c r="C45" t="s">
        <v>62</v>
      </c>
      <c r="D45" t="s">
        <v>200</v>
      </c>
      <c r="E45" t="s">
        <v>63</v>
      </c>
      <c r="F45" t="s">
        <v>230</v>
      </c>
      <c r="G45" t="s">
        <v>212</v>
      </c>
      <c r="H45" s="63" t="s">
        <v>336</v>
      </c>
      <c r="I45" t="s">
        <v>68</v>
      </c>
      <c r="J45" s="14">
        <v>26</v>
      </c>
      <c r="K45" s="14" t="s">
        <v>62</v>
      </c>
      <c r="L45" t="s">
        <v>3</v>
      </c>
      <c r="M45" s="14">
        <v>8.2800000000000011</v>
      </c>
      <c r="N45" s="14">
        <v>5.72</v>
      </c>
      <c r="P45" s="21"/>
      <c r="AH45" s="17">
        <f t="shared" si="17"/>
        <v>8.2800000000000011</v>
      </c>
      <c r="AI45" s="18">
        <f t="shared" si="0"/>
        <v>8.2800000000000011</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21755</v>
      </c>
      <c r="B46" s="16">
        <v>44594</v>
      </c>
      <c r="C46" t="s">
        <v>62</v>
      </c>
      <c r="D46" t="s">
        <v>200</v>
      </c>
      <c r="E46" t="s">
        <v>63</v>
      </c>
      <c r="F46" t="s">
        <v>227</v>
      </c>
      <c r="G46" t="s">
        <v>228</v>
      </c>
      <c r="H46" s="63" t="s">
        <v>341</v>
      </c>
      <c r="I46" t="s">
        <v>68</v>
      </c>
      <c r="J46" s="14">
        <v>32</v>
      </c>
      <c r="K46" s="14" t="s">
        <v>62</v>
      </c>
      <c r="L46" t="s">
        <v>3</v>
      </c>
      <c r="M46" s="14">
        <v>9.9600000000000009</v>
      </c>
      <c r="N46" s="14">
        <v>7.04</v>
      </c>
      <c r="P46" s="21"/>
      <c r="AH46" s="17">
        <f t="shared" si="17"/>
        <v>9.9600000000000009</v>
      </c>
      <c r="AI46" s="18">
        <f t="shared" si="0"/>
        <v>9.9600000000000009</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21772</v>
      </c>
      <c r="B47" s="16">
        <v>44601</v>
      </c>
      <c r="C47" t="s">
        <v>62</v>
      </c>
      <c r="D47" t="s">
        <v>200</v>
      </c>
      <c r="E47" t="s">
        <v>63</v>
      </c>
      <c r="F47" t="s">
        <v>219</v>
      </c>
      <c r="G47" t="s">
        <v>222</v>
      </c>
      <c r="H47" s="63" t="s">
        <v>284</v>
      </c>
      <c r="I47" t="s">
        <v>68</v>
      </c>
      <c r="J47" s="14">
        <v>100</v>
      </c>
      <c r="K47" s="14" t="s">
        <v>62</v>
      </c>
      <c r="L47" t="s">
        <v>3</v>
      </c>
      <c r="M47" s="14">
        <v>29</v>
      </c>
      <c r="N47" s="14">
        <v>22</v>
      </c>
      <c r="P47" s="21"/>
      <c r="AH47" s="17">
        <f t="shared" si="17"/>
        <v>29</v>
      </c>
      <c r="AI47" s="18">
        <f t="shared" si="0"/>
        <v>29</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21774</v>
      </c>
      <c r="B48" s="16">
        <v>44602</v>
      </c>
      <c r="C48" t="s">
        <v>62</v>
      </c>
      <c r="D48" t="s">
        <v>200</v>
      </c>
      <c r="E48" t="s">
        <v>63</v>
      </c>
      <c r="F48" t="s">
        <v>232</v>
      </c>
      <c r="G48" t="s">
        <v>202</v>
      </c>
      <c r="H48" s="61" t="s">
        <v>342</v>
      </c>
      <c r="I48" t="s">
        <v>85</v>
      </c>
      <c r="J48" s="14">
        <v>12</v>
      </c>
      <c r="K48" s="14" t="s">
        <v>63</v>
      </c>
      <c r="L48" t="s">
        <v>3</v>
      </c>
      <c r="M48" s="14">
        <v>1.32</v>
      </c>
      <c r="N48" s="14">
        <v>2.1799999999999997</v>
      </c>
      <c r="O48" t="s">
        <v>62</v>
      </c>
      <c r="P48" s="21" t="s">
        <v>233</v>
      </c>
      <c r="Q48" t="s">
        <v>204</v>
      </c>
      <c r="S48" t="s">
        <v>204</v>
      </c>
      <c r="U48" t="s">
        <v>204</v>
      </c>
      <c r="W48" t="s">
        <v>204</v>
      </c>
      <c r="Y48" t="s">
        <v>204</v>
      </c>
      <c r="AA48" t="s">
        <v>204</v>
      </c>
      <c r="AC48" t="s">
        <v>204</v>
      </c>
      <c r="AH48" s="17">
        <f t="shared" si="17"/>
        <v>1.32</v>
      </c>
      <c r="AI48" s="18">
        <f t="shared" si="0"/>
        <v>1.32</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21779</v>
      </c>
      <c r="B49" s="16">
        <v>44606</v>
      </c>
      <c r="C49" t="s">
        <v>62</v>
      </c>
      <c r="D49" t="s">
        <v>200</v>
      </c>
      <c r="E49" t="s">
        <v>63</v>
      </c>
      <c r="F49" t="s">
        <v>227</v>
      </c>
      <c r="G49" t="s">
        <v>228</v>
      </c>
      <c r="H49" s="64" t="s">
        <v>343</v>
      </c>
      <c r="I49" t="s">
        <v>68</v>
      </c>
      <c r="J49" s="14">
        <v>14</v>
      </c>
      <c r="K49" s="14" t="s">
        <v>62</v>
      </c>
      <c r="L49" t="s">
        <v>4</v>
      </c>
      <c r="M49" s="14">
        <v>4.6400000000000006</v>
      </c>
      <c r="N49" s="14">
        <v>3.36</v>
      </c>
      <c r="P49" s="21"/>
      <c r="AH49" s="17">
        <f t="shared" si="17"/>
        <v>4.6400000000000006</v>
      </c>
      <c r="AI49" s="18">
        <f t="shared" si="0"/>
        <v>4.6400000000000006</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21807</v>
      </c>
      <c r="B50" s="16">
        <v>44617</v>
      </c>
      <c r="C50" t="s">
        <v>62</v>
      </c>
      <c r="D50" t="s">
        <v>200</v>
      </c>
      <c r="E50" t="s">
        <v>63</v>
      </c>
      <c r="F50" t="s">
        <v>227</v>
      </c>
      <c r="G50" t="s">
        <v>228</v>
      </c>
      <c r="H50" s="63" t="s">
        <v>344</v>
      </c>
      <c r="I50" t="s">
        <v>68</v>
      </c>
      <c r="J50" s="14">
        <v>14</v>
      </c>
      <c r="K50" s="14" t="s">
        <v>62</v>
      </c>
      <c r="L50" t="s">
        <v>3</v>
      </c>
      <c r="M50" s="14">
        <v>4.92</v>
      </c>
      <c r="N50" s="14">
        <v>3.08</v>
      </c>
      <c r="P50" s="21"/>
      <c r="AH50" s="17">
        <f t="shared" si="17"/>
        <v>4.92</v>
      </c>
      <c r="AI50" s="18">
        <f t="shared" si="0"/>
        <v>4.92</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21834</v>
      </c>
      <c r="B51" s="16">
        <v>44626</v>
      </c>
      <c r="C51" t="s">
        <v>62</v>
      </c>
      <c r="D51" t="s">
        <v>200</v>
      </c>
      <c r="E51" t="s">
        <v>63</v>
      </c>
      <c r="F51" t="s">
        <v>234</v>
      </c>
      <c r="G51" t="s">
        <v>209</v>
      </c>
      <c r="H51" s="63" t="s">
        <v>345</v>
      </c>
      <c r="I51" t="s">
        <v>68</v>
      </c>
      <c r="J51" s="14">
        <v>24</v>
      </c>
      <c r="K51" s="14" t="s">
        <v>62</v>
      </c>
      <c r="L51" t="s">
        <v>3</v>
      </c>
      <c r="M51" s="14">
        <v>7.72</v>
      </c>
      <c r="N51" s="14">
        <v>5.28</v>
      </c>
      <c r="P51" s="21"/>
      <c r="AH51" s="17">
        <f t="shared" si="17"/>
        <v>7.72</v>
      </c>
      <c r="AI51" s="18">
        <f t="shared" si="0"/>
        <v>7.72</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21857</v>
      </c>
      <c r="B52" s="16">
        <v>44638</v>
      </c>
      <c r="C52" t="s">
        <v>62</v>
      </c>
      <c r="D52" t="s">
        <v>200</v>
      </c>
      <c r="E52" t="s">
        <v>63</v>
      </c>
      <c r="F52" t="s">
        <v>219</v>
      </c>
      <c r="G52" t="s">
        <v>237</v>
      </c>
      <c r="H52" s="61" t="s">
        <v>238</v>
      </c>
      <c r="I52" t="s">
        <v>68</v>
      </c>
      <c r="J52" s="14">
        <v>63</v>
      </c>
      <c r="K52" s="14" t="s">
        <v>62</v>
      </c>
      <c r="L52" t="s">
        <v>3</v>
      </c>
      <c r="M52" s="14">
        <v>18.64</v>
      </c>
      <c r="N52" s="14">
        <v>13.86</v>
      </c>
      <c r="P52" s="21"/>
      <c r="AH52" s="17">
        <f t="shared" si="17"/>
        <v>18.64</v>
      </c>
      <c r="AI52" s="18">
        <f t="shared" si="0"/>
        <v>18.64</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21860</v>
      </c>
      <c r="B53" s="16">
        <v>44638</v>
      </c>
      <c r="C53" t="s">
        <v>62</v>
      </c>
      <c r="D53" t="s">
        <v>200</v>
      </c>
      <c r="E53" t="s">
        <v>63</v>
      </c>
      <c r="F53" t="s">
        <v>235</v>
      </c>
      <c r="G53" t="s">
        <v>209</v>
      </c>
      <c r="H53" s="61" t="s">
        <v>236</v>
      </c>
      <c r="I53" t="s">
        <v>68</v>
      </c>
      <c r="J53" s="14">
        <v>31</v>
      </c>
      <c r="K53" s="14" t="s">
        <v>62</v>
      </c>
      <c r="L53" t="s">
        <v>3</v>
      </c>
      <c r="M53" s="14">
        <v>9.68</v>
      </c>
      <c r="N53" s="14">
        <v>6.82</v>
      </c>
      <c r="P53" s="21"/>
      <c r="AH53" s="17">
        <f t="shared" si="17"/>
        <v>9.68</v>
      </c>
      <c r="AI53" s="18">
        <f t="shared" si="0"/>
        <v>9.68</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21861</v>
      </c>
      <c r="B54" s="16">
        <v>44638</v>
      </c>
      <c r="C54" t="s">
        <v>62</v>
      </c>
      <c r="D54" t="s">
        <v>200</v>
      </c>
      <c r="E54" t="s">
        <v>63</v>
      </c>
      <c r="F54" t="s">
        <v>227</v>
      </c>
      <c r="G54" t="s">
        <v>228</v>
      </c>
      <c r="H54" s="63" t="s">
        <v>346</v>
      </c>
      <c r="I54" t="s">
        <v>68</v>
      </c>
      <c r="J54" s="14">
        <v>35</v>
      </c>
      <c r="K54" s="14" t="s">
        <v>63</v>
      </c>
      <c r="L54" t="s">
        <v>4</v>
      </c>
      <c r="M54" s="14">
        <v>8.4</v>
      </c>
      <c r="N54" s="14">
        <v>10.1</v>
      </c>
      <c r="P54" s="21"/>
      <c r="AH54" s="17">
        <f t="shared" si="17"/>
        <v>8.4</v>
      </c>
      <c r="AI54" s="18">
        <f t="shared" si="0"/>
        <v>8.4</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21886</v>
      </c>
      <c r="B55" s="16">
        <v>44651</v>
      </c>
      <c r="C55" t="s">
        <v>62</v>
      </c>
      <c r="D55" t="s">
        <v>219</v>
      </c>
      <c r="E55" t="s">
        <v>63</v>
      </c>
      <c r="F55" t="s">
        <v>200</v>
      </c>
      <c r="G55" t="s">
        <v>237</v>
      </c>
      <c r="H55" s="61" t="s">
        <v>289</v>
      </c>
      <c r="I55" t="s">
        <v>68</v>
      </c>
      <c r="J55" s="14">
        <v>78</v>
      </c>
      <c r="K55" s="14" t="s">
        <v>63</v>
      </c>
      <c r="L55" t="s">
        <v>3</v>
      </c>
      <c r="M55" s="14">
        <v>17.16</v>
      </c>
      <c r="N55" s="14">
        <v>22.84</v>
      </c>
      <c r="P55" s="21"/>
      <c r="AH55" s="17">
        <f t="shared" si="17"/>
        <v>22.84</v>
      </c>
      <c r="AI55" s="18">
        <f t="shared" si="0"/>
        <v>0</v>
      </c>
      <c r="AJ55" s="18">
        <f t="shared" si="1"/>
        <v>22.84</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21903</v>
      </c>
      <c r="B56" s="16">
        <v>44658</v>
      </c>
      <c r="C56" t="s">
        <v>62</v>
      </c>
      <c r="D56" t="s">
        <v>201</v>
      </c>
      <c r="E56" t="s">
        <v>63</v>
      </c>
      <c r="F56" t="s">
        <v>252</v>
      </c>
      <c r="G56" t="s">
        <v>224</v>
      </c>
      <c r="H56" s="63" t="s">
        <v>284</v>
      </c>
      <c r="I56" t="s">
        <v>82</v>
      </c>
      <c r="J56" s="14">
        <v>32</v>
      </c>
      <c r="K56" s="14" t="s">
        <v>63</v>
      </c>
      <c r="L56" t="s">
        <v>3</v>
      </c>
      <c r="M56" s="14">
        <v>7.04</v>
      </c>
      <c r="N56" s="14">
        <v>9.9600000000000009</v>
      </c>
      <c r="O56" t="s">
        <v>62</v>
      </c>
      <c r="P56" s="21" t="s">
        <v>200</v>
      </c>
      <c r="Q56" t="s">
        <v>63</v>
      </c>
      <c r="R56" t="s">
        <v>217</v>
      </c>
      <c r="AH56" s="17">
        <f t="shared" si="17"/>
        <v>7.04</v>
      </c>
      <c r="AI56" s="18">
        <f t="shared" si="0"/>
        <v>0</v>
      </c>
      <c r="AJ56" s="18">
        <f t="shared" si="1"/>
        <v>0</v>
      </c>
      <c r="AK56" s="18">
        <f t="shared" si="2"/>
        <v>7.04</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21908</v>
      </c>
      <c r="B57" s="16">
        <v>44664</v>
      </c>
      <c r="C57" t="s">
        <v>62</v>
      </c>
      <c r="D57" t="s">
        <v>200</v>
      </c>
      <c r="E57" t="s">
        <v>63</v>
      </c>
      <c r="F57" t="s">
        <v>227</v>
      </c>
      <c r="G57" t="s">
        <v>228</v>
      </c>
      <c r="H57" s="63" t="s">
        <v>347</v>
      </c>
      <c r="I57" t="s">
        <v>68</v>
      </c>
      <c r="J57" s="14">
        <v>39</v>
      </c>
      <c r="K57" s="14" t="s">
        <v>62</v>
      </c>
      <c r="L57" t="s">
        <v>3</v>
      </c>
      <c r="M57" s="14">
        <v>11.92</v>
      </c>
      <c r="N57" s="14">
        <v>8.58</v>
      </c>
      <c r="P57" s="21"/>
      <c r="AH57" s="17">
        <f t="shared" si="17"/>
        <v>11.92</v>
      </c>
      <c r="AI57" s="18">
        <f t="shared" si="0"/>
        <v>11.92</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21909</v>
      </c>
      <c r="B58" s="16">
        <v>44665</v>
      </c>
      <c r="C58" t="s">
        <v>62</v>
      </c>
      <c r="D58" t="s">
        <v>200</v>
      </c>
      <c r="E58" t="s">
        <v>63</v>
      </c>
      <c r="F58" t="s">
        <v>235</v>
      </c>
      <c r="G58" t="s">
        <v>225</v>
      </c>
      <c r="H58" s="61" t="s">
        <v>226</v>
      </c>
      <c r="I58" t="s">
        <v>68</v>
      </c>
      <c r="J58" s="14">
        <v>31</v>
      </c>
      <c r="K58" s="14" t="s">
        <v>62</v>
      </c>
      <c r="L58" t="s">
        <v>3</v>
      </c>
      <c r="M58" s="14">
        <v>9.68</v>
      </c>
      <c r="N58" s="14">
        <v>6.82</v>
      </c>
      <c r="P58" s="21"/>
      <c r="AH58" s="17">
        <f t="shared" si="17"/>
        <v>9.68</v>
      </c>
      <c r="AI58" s="18">
        <f t="shared" si="0"/>
        <v>9.68</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21910</v>
      </c>
      <c r="B59" s="16">
        <v>44665</v>
      </c>
      <c r="C59" t="s">
        <v>62</v>
      </c>
      <c r="D59" t="s">
        <v>200</v>
      </c>
      <c r="E59" t="s">
        <v>63</v>
      </c>
      <c r="F59" t="s">
        <v>219</v>
      </c>
      <c r="G59" t="s">
        <v>239</v>
      </c>
      <c r="H59" s="63" t="s">
        <v>348</v>
      </c>
      <c r="I59" t="s">
        <v>68</v>
      </c>
      <c r="J59" s="14">
        <v>40</v>
      </c>
      <c r="K59" s="14" t="s">
        <v>62</v>
      </c>
      <c r="L59" t="s">
        <v>4</v>
      </c>
      <c r="M59" s="14">
        <v>11.4</v>
      </c>
      <c r="N59" s="14">
        <v>9.6</v>
      </c>
      <c r="P59" s="21"/>
      <c r="AH59" s="17">
        <f t="shared" si="17"/>
        <v>11.4</v>
      </c>
      <c r="AI59" s="18">
        <f t="shared" si="0"/>
        <v>11.4</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21958</v>
      </c>
      <c r="B60" s="16">
        <v>44685</v>
      </c>
      <c r="C60" t="s">
        <v>62</v>
      </c>
      <c r="D60" t="s">
        <v>200</v>
      </c>
      <c r="E60" t="s">
        <v>63</v>
      </c>
      <c r="F60" t="s">
        <v>240</v>
      </c>
      <c r="G60" t="s">
        <v>225</v>
      </c>
      <c r="H60" s="63" t="s">
        <v>349</v>
      </c>
      <c r="I60" t="s">
        <v>68</v>
      </c>
      <c r="J60" s="14">
        <v>30</v>
      </c>
      <c r="K60" s="14" t="s">
        <v>62</v>
      </c>
      <c r="L60" t="s">
        <v>4</v>
      </c>
      <c r="M60" s="14">
        <v>8.8000000000000007</v>
      </c>
      <c r="N60" s="14">
        <v>7.2</v>
      </c>
      <c r="P60" s="21"/>
      <c r="AH60" s="17">
        <f t="shared" si="17"/>
        <v>8.8000000000000007</v>
      </c>
      <c r="AI60" s="18">
        <f t="shared" si="0"/>
        <v>8.8000000000000007</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21982</v>
      </c>
      <c r="B61" s="16">
        <v>44698</v>
      </c>
      <c r="C61" t="s">
        <v>62</v>
      </c>
      <c r="D61" t="s">
        <v>200</v>
      </c>
      <c r="E61" t="s">
        <v>63</v>
      </c>
      <c r="F61" t="s">
        <v>227</v>
      </c>
      <c r="G61" t="s">
        <v>228</v>
      </c>
      <c r="H61" s="63" t="s">
        <v>350</v>
      </c>
      <c r="I61" t="s">
        <v>68</v>
      </c>
      <c r="J61" s="14">
        <v>37</v>
      </c>
      <c r="K61" s="14" t="s">
        <v>62</v>
      </c>
      <c r="L61" t="s">
        <v>3</v>
      </c>
      <c r="M61" s="14">
        <v>11.36</v>
      </c>
      <c r="N61" s="14">
        <v>8.14</v>
      </c>
      <c r="P61" s="21"/>
      <c r="AH61" s="17">
        <f t="shared" si="17"/>
        <v>11.36</v>
      </c>
      <c r="AI61" s="18">
        <f t="shared" si="0"/>
        <v>11.36</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21993</v>
      </c>
      <c r="B62" s="16">
        <v>44706</v>
      </c>
      <c r="C62" t="s">
        <v>62</v>
      </c>
      <c r="D62" t="s">
        <v>200</v>
      </c>
      <c r="E62" t="s">
        <v>63</v>
      </c>
      <c r="F62" t="s">
        <v>235</v>
      </c>
      <c r="G62" t="s">
        <v>220</v>
      </c>
      <c r="H62" s="61" t="s">
        <v>351</v>
      </c>
      <c r="I62" t="s">
        <v>68</v>
      </c>
      <c r="J62" s="14">
        <v>40</v>
      </c>
      <c r="K62" s="14" t="s">
        <v>62</v>
      </c>
      <c r="L62" t="s">
        <v>3</v>
      </c>
      <c r="M62" s="14">
        <v>12.2</v>
      </c>
      <c r="N62" s="14">
        <v>8.8000000000000007</v>
      </c>
      <c r="P62" s="21"/>
      <c r="AH62" s="17">
        <f t="shared" si="17"/>
        <v>12.2</v>
      </c>
      <c r="AI62" s="18">
        <f t="shared" si="0"/>
        <v>12.2</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22031</v>
      </c>
      <c r="B63" s="16">
        <v>44728</v>
      </c>
      <c r="C63" t="s">
        <v>62</v>
      </c>
      <c r="D63" t="s">
        <v>200</v>
      </c>
      <c r="E63" t="s">
        <v>63</v>
      </c>
      <c r="F63" t="s">
        <v>240</v>
      </c>
      <c r="G63" t="s">
        <v>221</v>
      </c>
      <c r="H63" s="63" t="s">
        <v>352</v>
      </c>
      <c r="I63" t="s">
        <v>68</v>
      </c>
      <c r="J63" s="14">
        <v>14</v>
      </c>
      <c r="K63" s="14" t="s">
        <v>63</v>
      </c>
      <c r="L63" t="s">
        <v>3</v>
      </c>
      <c r="M63" s="14">
        <v>3.08</v>
      </c>
      <c r="N63" s="14">
        <v>4.92</v>
      </c>
      <c r="P63" s="21"/>
      <c r="AH63" s="17">
        <f t="shared" si="17"/>
        <v>3.08</v>
      </c>
      <c r="AI63" s="18">
        <f t="shared" si="0"/>
        <v>3.08</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22041</v>
      </c>
      <c r="B64" s="16">
        <v>44734</v>
      </c>
      <c r="C64" t="s">
        <v>62</v>
      </c>
      <c r="D64" t="s">
        <v>200</v>
      </c>
      <c r="E64" t="s">
        <v>63</v>
      </c>
      <c r="F64" t="s">
        <v>227</v>
      </c>
      <c r="G64" t="s">
        <v>221</v>
      </c>
      <c r="H64" s="63" t="s">
        <v>353</v>
      </c>
      <c r="I64" t="s">
        <v>68</v>
      </c>
      <c r="J64" s="14">
        <v>28</v>
      </c>
      <c r="K64" s="14" t="s">
        <v>62</v>
      </c>
      <c r="L64" t="s">
        <v>3</v>
      </c>
      <c r="M64" s="14">
        <v>8.84</v>
      </c>
      <c r="N64" s="14">
        <v>6.16</v>
      </c>
      <c r="P64" s="21"/>
      <c r="AH64" s="17">
        <f t="shared" si="17"/>
        <v>8.84</v>
      </c>
      <c r="AI64" s="18">
        <f t="shared" si="0"/>
        <v>8.84</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22050</v>
      </c>
      <c r="B65" s="16">
        <v>44742</v>
      </c>
      <c r="C65" t="s">
        <v>62</v>
      </c>
      <c r="D65" t="s">
        <v>200</v>
      </c>
      <c r="E65" t="s">
        <v>63</v>
      </c>
      <c r="F65" t="s">
        <v>241</v>
      </c>
      <c r="G65" t="s">
        <v>225</v>
      </c>
      <c r="H65" s="63" t="s">
        <v>354</v>
      </c>
      <c r="I65" t="s">
        <v>68</v>
      </c>
      <c r="J65" s="14">
        <v>9</v>
      </c>
      <c r="K65" s="14" t="s">
        <v>62</v>
      </c>
      <c r="L65" t="s">
        <v>3</v>
      </c>
      <c r="M65" s="14">
        <v>3.52</v>
      </c>
      <c r="N65" s="14">
        <v>1.98</v>
      </c>
      <c r="P65" s="21"/>
      <c r="AH65" s="17">
        <f t="shared" si="17"/>
        <v>3.52</v>
      </c>
      <c r="AI65" s="18">
        <f t="shared" si="0"/>
        <v>3.52</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22051</v>
      </c>
      <c r="B66" s="16">
        <v>44742</v>
      </c>
      <c r="C66" t="s">
        <v>62</v>
      </c>
      <c r="D66" t="s">
        <v>200</v>
      </c>
      <c r="E66" t="s">
        <v>63</v>
      </c>
      <c r="F66" t="s">
        <v>242</v>
      </c>
      <c r="G66" t="s">
        <v>225</v>
      </c>
      <c r="H66" s="61" t="s">
        <v>243</v>
      </c>
      <c r="I66" t="s">
        <v>68</v>
      </c>
      <c r="J66" s="14">
        <v>23</v>
      </c>
      <c r="K66" s="14" t="s">
        <v>62</v>
      </c>
      <c r="L66" t="s">
        <v>3</v>
      </c>
      <c r="M66" s="14">
        <v>7.4399999999999995</v>
      </c>
      <c r="N66" s="14">
        <v>5.0600000000000005</v>
      </c>
      <c r="P66" s="21"/>
      <c r="AH66" s="17">
        <f t="shared" si="17"/>
        <v>7.4399999999999995</v>
      </c>
      <c r="AI66" s="18">
        <f t="shared" ref="AI66:AI129" si="23">SUMIFS(M66,D66,"*"&amp;$BB$1&amp;"*")</f>
        <v>7.4399999999999995</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22052</v>
      </c>
      <c r="B67" s="16">
        <v>44742</v>
      </c>
      <c r="C67" t="s">
        <v>62</v>
      </c>
      <c r="D67" t="s">
        <v>200</v>
      </c>
      <c r="E67" t="s">
        <v>63</v>
      </c>
      <c r="F67" t="s">
        <v>219</v>
      </c>
      <c r="G67" t="s">
        <v>224</v>
      </c>
      <c r="H67" s="63" t="s">
        <v>355</v>
      </c>
      <c r="I67" t="s">
        <v>68</v>
      </c>
      <c r="J67" s="14">
        <v>52</v>
      </c>
      <c r="K67" s="14" t="s">
        <v>62</v>
      </c>
      <c r="L67" t="s">
        <v>4</v>
      </c>
      <c r="M67" s="14">
        <v>14.52</v>
      </c>
      <c r="N67" s="14">
        <v>12.48</v>
      </c>
      <c r="P67" s="21"/>
      <c r="AH67" s="17">
        <f t="shared" ref="AH67:AH130" si="41">SUM(AI67:AZ67)</f>
        <v>14.52</v>
      </c>
      <c r="AI67" s="18">
        <f t="shared" si="23"/>
        <v>14.52</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22053</v>
      </c>
      <c r="B68" s="16">
        <v>44742</v>
      </c>
      <c r="C68" t="s">
        <v>62</v>
      </c>
      <c r="D68" t="s">
        <v>200</v>
      </c>
      <c r="E68" t="s">
        <v>63</v>
      </c>
      <c r="F68" t="s">
        <v>240</v>
      </c>
      <c r="G68" t="s">
        <v>218</v>
      </c>
      <c r="H68" s="61" t="s">
        <v>356</v>
      </c>
      <c r="I68" t="s">
        <v>68</v>
      </c>
      <c r="J68" s="14">
        <v>58</v>
      </c>
      <c r="K68" s="14" t="s">
        <v>62</v>
      </c>
      <c r="L68" t="s">
        <v>3</v>
      </c>
      <c r="M68" s="14">
        <v>17.239999999999998</v>
      </c>
      <c r="N68" s="14">
        <v>12.76</v>
      </c>
      <c r="P68" s="21"/>
      <c r="AH68" s="17">
        <f t="shared" si="41"/>
        <v>17.239999999999998</v>
      </c>
      <c r="AI68" s="18">
        <f t="shared" si="23"/>
        <v>17.239999999999998</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22054</v>
      </c>
      <c r="B69" s="16">
        <v>44742</v>
      </c>
      <c r="C69" t="s">
        <v>62</v>
      </c>
      <c r="D69" t="s">
        <v>200</v>
      </c>
      <c r="E69" t="s">
        <v>63</v>
      </c>
      <c r="F69" t="s">
        <v>227</v>
      </c>
      <c r="G69" t="s">
        <v>221</v>
      </c>
      <c r="H69" s="61" t="s">
        <v>357</v>
      </c>
      <c r="I69" t="s">
        <v>68</v>
      </c>
      <c r="J69" s="14">
        <v>11</v>
      </c>
      <c r="K69" s="14" t="s">
        <v>62</v>
      </c>
      <c r="L69" t="s">
        <v>3</v>
      </c>
      <c r="M69" s="14">
        <v>4.08</v>
      </c>
      <c r="N69" s="14">
        <v>2.42</v>
      </c>
      <c r="P69" s="21"/>
      <c r="AH69" s="17">
        <f t="shared" si="41"/>
        <v>4.08</v>
      </c>
      <c r="AI69" s="18">
        <f t="shared" si="23"/>
        <v>4.08</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22055</v>
      </c>
      <c r="B70" s="16">
        <v>44742</v>
      </c>
      <c r="C70" t="s">
        <v>62</v>
      </c>
      <c r="D70" t="s">
        <v>200</v>
      </c>
      <c r="E70" t="s">
        <v>63</v>
      </c>
      <c r="F70" t="s">
        <v>235</v>
      </c>
      <c r="G70" t="s">
        <v>202</v>
      </c>
      <c r="H70" s="61" t="s">
        <v>358</v>
      </c>
      <c r="I70" t="s">
        <v>68</v>
      </c>
      <c r="J70" s="14">
        <v>26</v>
      </c>
      <c r="K70" s="14" t="s">
        <v>204</v>
      </c>
      <c r="L70" t="s">
        <v>5</v>
      </c>
      <c r="M70" s="14">
        <v>6.5</v>
      </c>
      <c r="N70" s="14">
        <v>6.5</v>
      </c>
      <c r="P70" s="21"/>
      <c r="AH70" s="17">
        <f t="shared" si="41"/>
        <v>6.5</v>
      </c>
      <c r="AI70" s="18">
        <f t="shared" si="23"/>
        <v>6.5</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22123</v>
      </c>
      <c r="B71" s="16">
        <v>44753</v>
      </c>
      <c r="C71" t="s">
        <v>62</v>
      </c>
      <c r="D71" t="s">
        <v>200</v>
      </c>
      <c r="E71" t="s">
        <v>63</v>
      </c>
      <c r="F71" t="s">
        <v>240</v>
      </c>
      <c r="G71" t="s">
        <v>244</v>
      </c>
      <c r="H71" s="63" t="s">
        <v>359</v>
      </c>
      <c r="I71" t="s">
        <v>68</v>
      </c>
      <c r="J71" s="14">
        <v>16</v>
      </c>
      <c r="K71" s="14" t="s">
        <v>62</v>
      </c>
      <c r="L71" t="s">
        <v>3</v>
      </c>
      <c r="M71" s="14">
        <v>5.48</v>
      </c>
      <c r="N71" s="14">
        <v>3.52</v>
      </c>
      <c r="P71" s="21"/>
      <c r="AH71" s="17">
        <f t="shared" si="41"/>
        <v>5.48</v>
      </c>
      <c r="AI71" s="18">
        <f t="shared" si="23"/>
        <v>5.48</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22124</v>
      </c>
      <c r="B72" s="16">
        <v>44753</v>
      </c>
      <c r="C72" t="s">
        <v>62</v>
      </c>
      <c r="D72" t="s">
        <v>200</v>
      </c>
      <c r="E72" t="s">
        <v>63</v>
      </c>
      <c r="F72" t="s">
        <v>219</v>
      </c>
      <c r="G72" t="s">
        <v>221</v>
      </c>
      <c r="H72" s="63" t="s">
        <v>360</v>
      </c>
      <c r="I72" t="s">
        <v>68</v>
      </c>
      <c r="J72" s="14">
        <v>67</v>
      </c>
      <c r="K72" s="14" t="s">
        <v>62</v>
      </c>
      <c r="L72" t="s">
        <v>3</v>
      </c>
      <c r="M72" s="14">
        <v>19.759999999999998</v>
      </c>
      <c r="N72" s="14">
        <v>14.74</v>
      </c>
      <c r="P72" s="21"/>
      <c r="AH72" s="17">
        <f t="shared" si="41"/>
        <v>19.759999999999998</v>
      </c>
      <c r="AI72" s="18">
        <f t="shared" si="23"/>
        <v>19.759999999999998</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22131</v>
      </c>
      <c r="B73" s="16">
        <v>44758</v>
      </c>
      <c r="C73" t="s">
        <v>62</v>
      </c>
      <c r="D73" t="s">
        <v>200</v>
      </c>
      <c r="E73" t="s">
        <v>63</v>
      </c>
      <c r="F73" t="s">
        <v>240</v>
      </c>
      <c r="G73" t="s">
        <v>244</v>
      </c>
      <c r="H73" s="63" t="s">
        <v>361</v>
      </c>
      <c r="I73" t="s">
        <v>68</v>
      </c>
      <c r="J73" s="14">
        <v>21</v>
      </c>
      <c r="K73" s="14" t="s">
        <v>62</v>
      </c>
      <c r="L73" t="s">
        <v>4</v>
      </c>
      <c r="M73" s="14">
        <v>6.46</v>
      </c>
      <c r="N73" s="14">
        <v>5.04</v>
      </c>
      <c r="P73" s="21"/>
      <c r="AH73" s="17">
        <f t="shared" si="41"/>
        <v>6.46</v>
      </c>
      <c r="AI73" s="18">
        <f t="shared" si="23"/>
        <v>6.46</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22181</v>
      </c>
      <c r="B74" s="16">
        <v>44762</v>
      </c>
      <c r="C74" t="s">
        <v>62</v>
      </c>
      <c r="D74" t="s">
        <v>200</v>
      </c>
      <c r="E74" t="s">
        <v>63</v>
      </c>
      <c r="F74" t="s">
        <v>240</v>
      </c>
      <c r="G74" t="s">
        <v>244</v>
      </c>
      <c r="H74" s="63" t="s">
        <v>362</v>
      </c>
      <c r="I74" t="s">
        <v>68</v>
      </c>
      <c r="J74" s="14">
        <v>23</v>
      </c>
      <c r="K74" s="14" t="s">
        <v>62</v>
      </c>
      <c r="L74" t="s">
        <v>3</v>
      </c>
      <c r="M74" s="14">
        <v>7.4399999999999995</v>
      </c>
      <c r="N74" s="14">
        <v>5.0600000000000005</v>
      </c>
      <c r="P74" s="21"/>
      <c r="AH74" s="17">
        <f t="shared" si="41"/>
        <v>7.4399999999999995</v>
      </c>
      <c r="AI74" s="18">
        <f t="shared" si="23"/>
        <v>7.4399999999999995</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22189</v>
      </c>
      <c r="B75" s="16">
        <v>44768</v>
      </c>
      <c r="C75" t="s">
        <v>62</v>
      </c>
      <c r="D75" t="s">
        <v>200</v>
      </c>
      <c r="E75" t="s">
        <v>63</v>
      </c>
      <c r="F75" t="s">
        <v>230</v>
      </c>
      <c r="G75" t="s">
        <v>218</v>
      </c>
      <c r="H75" s="61" t="s">
        <v>363</v>
      </c>
      <c r="I75" t="s">
        <v>68</v>
      </c>
      <c r="J75" s="14">
        <v>32</v>
      </c>
      <c r="K75" s="14" t="s">
        <v>62</v>
      </c>
      <c r="L75" t="s">
        <v>3</v>
      </c>
      <c r="M75" s="14">
        <v>9.9600000000000009</v>
      </c>
      <c r="N75" s="14">
        <v>7.04</v>
      </c>
      <c r="P75" s="21"/>
      <c r="AH75" s="17">
        <f t="shared" si="41"/>
        <v>9.9600000000000009</v>
      </c>
      <c r="AI75" s="18">
        <f t="shared" si="23"/>
        <v>9.9600000000000009</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22199</v>
      </c>
      <c r="B76" s="16">
        <v>44775</v>
      </c>
      <c r="C76" t="s">
        <v>62</v>
      </c>
      <c r="D76" t="s">
        <v>200</v>
      </c>
      <c r="E76" t="s">
        <v>63</v>
      </c>
      <c r="F76" t="s">
        <v>227</v>
      </c>
      <c r="G76" t="s">
        <v>225</v>
      </c>
      <c r="H76" s="64" t="s">
        <v>364</v>
      </c>
      <c r="I76" t="s">
        <v>68</v>
      </c>
      <c r="J76" s="14">
        <v>98</v>
      </c>
      <c r="K76" s="14" t="s">
        <v>62</v>
      </c>
      <c r="L76" t="s">
        <v>3</v>
      </c>
      <c r="M76" s="14">
        <v>28.44</v>
      </c>
      <c r="N76" s="14">
        <v>21.56</v>
      </c>
      <c r="P76" s="21"/>
      <c r="AH76" s="17">
        <f t="shared" si="41"/>
        <v>28.44</v>
      </c>
      <c r="AI76" s="18">
        <f t="shared" si="23"/>
        <v>28.44</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22200</v>
      </c>
      <c r="B77" s="16">
        <v>44775</v>
      </c>
      <c r="C77" t="s">
        <v>62</v>
      </c>
      <c r="D77" t="s">
        <v>200</v>
      </c>
      <c r="E77" t="s">
        <v>63</v>
      </c>
      <c r="F77" t="s">
        <v>240</v>
      </c>
      <c r="G77" t="s">
        <v>244</v>
      </c>
      <c r="H77" s="64" t="s">
        <v>365</v>
      </c>
      <c r="I77" t="s">
        <v>68</v>
      </c>
      <c r="J77" s="14">
        <v>83</v>
      </c>
      <c r="K77" s="14" t="s">
        <v>204</v>
      </c>
      <c r="L77" t="s">
        <v>5</v>
      </c>
      <c r="M77" s="14">
        <v>20.75</v>
      </c>
      <c r="N77" s="14">
        <v>20.75</v>
      </c>
      <c r="P77" s="21"/>
      <c r="AH77" s="17">
        <f t="shared" si="41"/>
        <v>20.75</v>
      </c>
      <c r="AI77" s="18">
        <f t="shared" si="23"/>
        <v>20.75</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22201</v>
      </c>
      <c r="B78" s="16">
        <v>44775</v>
      </c>
      <c r="C78" t="s">
        <v>62</v>
      </c>
      <c r="D78" t="s">
        <v>200</v>
      </c>
      <c r="E78" t="s">
        <v>63</v>
      </c>
      <c r="F78" t="s">
        <v>235</v>
      </c>
      <c r="G78" t="s">
        <v>202</v>
      </c>
      <c r="H78" s="61" t="s">
        <v>317</v>
      </c>
      <c r="I78" t="s">
        <v>68</v>
      </c>
      <c r="J78" s="14">
        <v>21</v>
      </c>
      <c r="K78" s="14" t="s">
        <v>62</v>
      </c>
      <c r="L78" t="s">
        <v>3</v>
      </c>
      <c r="M78" s="14">
        <v>6.88</v>
      </c>
      <c r="N78" s="14">
        <v>4.62</v>
      </c>
      <c r="P78" s="21"/>
      <c r="AH78" s="17">
        <f t="shared" si="41"/>
        <v>6.88</v>
      </c>
      <c r="AI78" s="18">
        <f t="shared" si="23"/>
        <v>6.88</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22202</v>
      </c>
      <c r="B79" s="16">
        <v>44775</v>
      </c>
      <c r="C79" t="s">
        <v>62</v>
      </c>
      <c r="D79" t="s">
        <v>200</v>
      </c>
      <c r="E79" t="s">
        <v>63</v>
      </c>
      <c r="F79" t="s">
        <v>245</v>
      </c>
      <c r="G79" t="s">
        <v>218</v>
      </c>
      <c r="H79" s="61" t="s">
        <v>366</v>
      </c>
      <c r="I79" t="s">
        <v>68</v>
      </c>
      <c r="J79" s="14">
        <v>25</v>
      </c>
      <c r="K79" s="14" t="s">
        <v>62</v>
      </c>
      <c r="L79" t="s">
        <v>3</v>
      </c>
      <c r="M79" s="14">
        <v>8</v>
      </c>
      <c r="N79" s="14">
        <v>5.5</v>
      </c>
      <c r="P79" s="21"/>
      <c r="AH79" s="17">
        <f t="shared" si="41"/>
        <v>8</v>
      </c>
      <c r="AI79" s="18">
        <f t="shared" si="23"/>
        <v>8</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22203</v>
      </c>
      <c r="B80" s="16">
        <v>44775</v>
      </c>
      <c r="C80" t="s">
        <v>62</v>
      </c>
      <c r="D80" t="s">
        <v>200</v>
      </c>
      <c r="E80" t="s">
        <v>63</v>
      </c>
      <c r="F80" t="s">
        <v>229</v>
      </c>
      <c r="G80" t="s">
        <v>218</v>
      </c>
      <c r="H80" s="61" t="s">
        <v>367</v>
      </c>
      <c r="I80" t="s">
        <v>68</v>
      </c>
      <c r="J80" s="14">
        <v>36</v>
      </c>
      <c r="K80" s="14" t="s">
        <v>204</v>
      </c>
      <c r="L80" t="s">
        <v>5</v>
      </c>
      <c r="M80" s="14">
        <v>9</v>
      </c>
      <c r="N80" s="14">
        <v>9</v>
      </c>
      <c r="P80" s="21"/>
      <c r="AH80" s="17">
        <f t="shared" si="41"/>
        <v>9</v>
      </c>
      <c r="AI80" s="18">
        <f t="shared" si="23"/>
        <v>9</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22204</v>
      </c>
      <c r="B81" s="16">
        <v>44775</v>
      </c>
      <c r="C81" t="s">
        <v>62</v>
      </c>
      <c r="D81" t="s">
        <v>200</v>
      </c>
      <c r="E81" t="s">
        <v>63</v>
      </c>
      <c r="F81" t="s">
        <v>219</v>
      </c>
      <c r="G81" t="s">
        <v>209</v>
      </c>
      <c r="H81" s="63" t="s">
        <v>368</v>
      </c>
      <c r="I81" t="s">
        <v>68</v>
      </c>
      <c r="J81" s="14">
        <v>24</v>
      </c>
      <c r="K81" s="14" t="s">
        <v>62</v>
      </c>
      <c r="L81" t="s">
        <v>3</v>
      </c>
      <c r="M81" s="14">
        <v>7.72</v>
      </c>
      <c r="N81" s="14">
        <v>5.28</v>
      </c>
      <c r="P81" s="21"/>
      <c r="AH81" s="17">
        <f t="shared" si="41"/>
        <v>7.72</v>
      </c>
      <c r="AI81" s="18">
        <f t="shared" si="23"/>
        <v>7.72</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22205</v>
      </c>
      <c r="B82" s="16">
        <v>44775</v>
      </c>
      <c r="C82" t="s">
        <v>62</v>
      </c>
      <c r="D82" t="s">
        <v>200</v>
      </c>
      <c r="E82" t="s">
        <v>63</v>
      </c>
      <c r="F82" t="s">
        <v>230</v>
      </c>
      <c r="G82" t="s">
        <v>228</v>
      </c>
      <c r="H82" s="63" t="s">
        <v>369</v>
      </c>
      <c r="I82" t="s">
        <v>68</v>
      </c>
      <c r="J82" s="14">
        <v>10</v>
      </c>
      <c r="K82" s="14" t="s">
        <v>204</v>
      </c>
      <c r="L82" t="s">
        <v>5</v>
      </c>
      <c r="M82" s="14">
        <v>2.5</v>
      </c>
      <c r="N82" s="14">
        <v>2.5</v>
      </c>
      <c r="P82" s="21"/>
      <c r="AH82" s="17">
        <f t="shared" si="41"/>
        <v>2.5</v>
      </c>
      <c r="AI82" s="18">
        <f t="shared" si="23"/>
        <v>2.5</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22224</v>
      </c>
      <c r="B83" s="16">
        <v>44789</v>
      </c>
      <c r="C83" t="s">
        <v>62</v>
      </c>
      <c r="D83" t="s">
        <v>200</v>
      </c>
      <c r="E83" t="s">
        <v>63</v>
      </c>
      <c r="F83" t="s">
        <v>235</v>
      </c>
      <c r="G83" t="s">
        <v>202</v>
      </c>
      <c r="H83" s="61" t="s">
        <v>318</v>
      </c>
      <c r="I83" t="s">
        <v>68</v>
      </c>
      <c r="J83" s="14">
        <v>10</v>
      </c>
      <c r="K83" s="14" t="s">
        <v>62</v>
      </c>
      <c r="L83" t="s">
        <v>3</v>
      </c>
      <c r="M83" s="14">
        <v>3.8</v>
      </c>
      <c r="N83" s="14">
        <v>2.2000000000000002</v>
      </c>
      <c r="P83" s="21"/>
      <c r="AH83" s="17">
        <f t="shared" si="41"/>
        <v>3.8</v>
      </c>
      <c r="AI83" s="18">
        <f t="shared" si="23"/>
        <v>3.8</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22239</v>
      </c>
      <c r="B84" s="16">
        <v>44802</v>
      </c>
      <c r="C84" t="s">
        <v>62</v>
      </c>
      <c r="D84" t="s">
        <v>200</v>
      </c>
      <c r="E84" t="s">
        <v>63</v>
      </c>
      <c r="F84" t="s">
        <v>219</v>
      </c>
      <c r="G84" t="s">
        <v>222</v>
      </c>
      <c r="H84" s="63" t="s">
        <v>370</v>
      </c>
      <c r="I84" t="s">
        <v>68</v>
      </c>
      <c r="J84" s="14">
        <v>20</v>
      </c>
      <c r="K84" s="14" t="s">
        <v>204</v>
      </c>
      <c r="L84" t="s">
        <v>5</v>
      </c>
      <c r="M84" s="14">
        <v>5</v>
      </c>
      <c r="N84" s="14">
        <v>5</v>
      </c>
      <c r="P84" s="21"/>
      <c r="AH84" s="17">
        <f t="shared" si="41"/>
        <v>5</v>
      </c>
      <c r="AI84" s="18">
        <f t="shared" si="23"/>
        <v>5</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22246</v>
      </c>
      <c r="B85" s="16">
        <v>44805</v>
      </c>
      <c r="C85" t="s">
        <v>62</v>
      </c>
      <c r="D85" t="s">
        <v>200</v>
      </c>
      <c r="E85" t="s">
        <v>63</v>
      </c>
      <c r="F85" t="s">
        <v>219</v>
      </c>
      <c r="G85" t="s">
        <v>222</v>
      </c>
      <c r="H85" s="63" t="s">
        <v>284</v>
      </c>
      <c r="I85" t="s">
        <v>68</v>
      </c>
      <c r="J85" s="14">
        <v>24</v>
      </c>
      <c r="K85" s="14" t="s">
        <v>62</v>
      </c>
      <c r="L85" t="s">
        <v>3</v>
      </c>
      <c r="M85" s="14">
        <v>7.72</v>
      </c>
      <c r="N85" s="14">
        <v>5.28</v>
      </c>
      <c r="P85" s="21"/>
      <c r="AH85" s="17">
        <f t="shared" si="41"/>
        <v>7.72</v>
      </c>
      <c r="AI85" s="18">
        <f t="shared" si="23"/>
        <v>7.72</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22253</v>
      </c>
      <c r="B86" s="16">
        <v>44807</v>
      </c>
      <c r="C86" t="s">
        <v>62</v>
      </c>
      <c r="D86" t="s">
        <v>200</v>
      </c>
      <c r="E86" t="s">
        <v>63</v>
      </c>
      <c r="F86" t="s">
        <v>246</v>
      </c>
      <c r="G86" t="s">
        <v>228</v>
      </c>
      <c r="H86" s="63" t="s">
        <v>371</v>
      </c>
      <c r="I86" t="s">
        <v>68</v>
      </c>
      <c r="J86" s="14">
        <v>27</v>
      </c>
      <c r="K86" s="14" t="s">
        <v>204</v>
      </c>
      <c r="L86" t="s">
        <v>5</v>
      </c>
      <c r="M86" s="14">
        <v>6.75</v>
      </c>
      <c r="N86" s="14">
        <v>6.75</v>
      </c>
      <c r="P86" s="21"/>
      <c r="AH86" s="17">
        <f t="shared" si="41"/>
        <v>6.75</v>
      </c>
      <c r="AI86" s="18">
        <f t="shared" si="23"/>
        <v>6.75</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22263</v>
      </c>
      <c r="B87" s="16">
        <v>44812</v>
      </c>
      <c r="C87" t="s">
        <v>62</v>
      </c>
      <c r="D87" t="s">
        <v>200</v>
      </c>
      <c r="E87" t="s">
        <v>63</v>
      </c>
      <c r="F87" t="s">
        <v>240</v>
      </c>
      <c r="G87" t="s">
        <v>244</v>
      </c>
      <c r="H87" s="63" t="s">
        <v>372</v>
      </c>
      <c r="I87" t="s">
        <v>68</v>
      </c>
      <c r="J87" s="14">
        <v>38</v>
      </c>
      <c r="K87" s="14" t="s">
        <v>62</v>
      </c>
      <c r="L87" t="s">
        <v>3</v>
      </c>
      <c r="M87" s="14">
        <v>11.64</v>
      </c>
      <c r="N87" s="14">
        <v>8.36</v>
      </c>
      <c r="P87" s="21"/>
      <c r="AH87" s="17">
        <f t="shared" si="41"/>
        <v>11.64</v>
      </c>
      <c r="AI87" s="18">
        <f t="shared" si="23"/>
        <v>11.64</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22274</v>
      </c>
      <c r="B88" s="16">
        <v>44816</v>
      </c>
      <c r="C88" t="s">
        <v>62</v>
      </c>
      <c r="D88" t="s">
        <v>200</v>
      </c>
      <c r="E88" t="s">
        <v>63</v>
      </c>
      <c r="F88" t="s">
        <v>219</v>
      </c>
      <c r="G88" t="s">
        <v>225</v>
      </c>
      <c r="H88" s="61" t="s">
        <v>247</v>
      </c>
      <c r="I88" t="s">
        <v>68</v>
      </c>
      <c r="J88" s="14">
        <v>13</v>
      </c>
      <c r="K88" s="14" t="s">
        <v>63</v>
      </c>
      <c r="L88" t="s">
        <v>3</v>
      </c>
      <c r="M88" s="14">
        <v>2.86</v>
      </c>
      <c r="N88" s="14">
        <v>4.6400000000000006</v>
      </c>
      <c r="P88" s="21"/>
      <c r="AH88" s="17">
        <f t="shared" si="41"/>
        <v>2.86</v>
      </c>
      <c r="AI88" s="18">
        <f t="shared" si="23"/>
        <v>2.86</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22275</v>
      </c>
      <c r="B89" s="16">
        <v>44818</v>
      </c>
      <c r="C89" t="s">
        <v>62</v>
      </c>
      <c r="D89" t="s">
        <v>200</v>
      </c>
      <c r="E89" t="s">
        <v>63</v>
      </c>
      <c r="F89" t="s">
        <v>245</v>
      </c>
      <c r="G89" t="s">
        <v>224</v>
      </c>
      <c r="H89" s="64" t="s">
        <v>373</v>
      </c>
      <c r="I89" t="s">
        <v>68</v>
      </c>
      <c r="J89" s="14">
        <v>40</v>
      </c>
      <c r="K89" s="14" t="s">
        <v>62</v>
      </c>
      <c r="L89" t="s">
        <v>3</v>
      </c>
      <c r="M89" s="14">
        <v>12.2</v>
      </c>
      <c r="N89" s="14">
        <v>8.8000000000000007</v>
      </c>
      <c r="P89" s="21"/>
      <c r="AH89" s="17">
        <f t="shared" si="41"/>
        <v>12.2</v>
      </c>
      <c r="AI89" s="18">
        <f t="shared" si="23"/>
        <v>12.2</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22276</v>
      </c>
      <c r="B90" s="16">
        <v>44818</v>
      </c>
      <c r="C90" t="s">
        <v>62</v>
      </c>
      <c r="D90" t="s">
        <v>200</v>
      </c>
      <c r="E90" t="s">
        <v>63</v>
      </c>
      <c r="F90" t="s">
        <v>240</v>
      </c>
      <c r="G90" t="s">
        <v>244</v>
      </c>
      <c r="H90" s="64" t="s">
        <v>374</v>
      </c>
      <c r="I90" t="s">
        <v>68</v>
      </c>
      <c r="J90" s="14">
        <v>21</v>
      </c>
      <c r="K90" s="14" t="s">
        <v>204</v>
      </c>
      <c r="L90" t="s">
        <v>5</v>
      </c>
      <c r="M90" s="14">
        <v>5.25</v>
      </c>
      <c r="N90" s="14">
        <v>5.25</v>
      </c>
      <c r="P90" s="21"/>
      <c r="AH90" s="17">
        <f t="shared" si="41"/>
        <v>5.25</v>
      </c>
      <c r="AI90" s="18">
        <f t="shared" si="23"/>
        <v>5.25</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22277</v>
      </c>
      <c r="B91" s="16">
        <v>44818</v>
      </c>
      <c r="C91" t="s">
        <v>62</v>
      </c>
      <c r="D91" t="s">
        <v>200</v>
      </c>
      <c r="E91" t="s">
        <v>63</v>
      </c>
      <c r="F91" t="s">
        <v>248</v>
      </c>
      <c r="G91" t="s">
        <v>244</v>
      </c>
      <c r="H91" s="63" t="s">
        <v>375</v>
      </c>
      <c r="I91" t="s">
        <v>68</v>
      </c>
      <c r="J91" s="14">
        <v>27</v>
      </c>
      <c r="K91" s="14" t="s">
        <v>63</v>
      </c>
      <c r="L91" t="s">
        <v>4</v>
      </c>
      <c r="M91" s="14">
        <v>6.48</v>
      </c>
      <c r="N91" s="14">
        <v>8.02</v>
      </c>
      <c r="P91" s="21"/>
      <c r="AH91" s="17">
        <f t="shared" si="41"/>
        <v>6.48</v>
      </c>
      <c r="AI91" s="18">
        <f t="shared" si="23"/>
        <v>6.48</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22278</v>
      </c>
      <c r="B92" s="16">
        <v>44818</v>
      </c>
      <c r="C92" t="s">
        <v>62</v>
      </c>
      <c r="D92" t="s">
        <v>200</v>
      </c>
      <c r="E92" t="s">
        <v>63</v>
      </c>
      <c r="F92" t="s">
        <v>249</v>
      </c>
      <c r="G92" t="s">
        <v>228</v>
      </c>
      <c r="H92" s="63" t="s">
        <v>376</v>
      </c>
      <c r="I92" t="s">
        <v>68</v>
      </c>
      <c r="J92" s="14">
        <v>21</v>
      </c>
      <c r="K92" s="14" t="s">
        <v>62</v>
      </c>
      <c r="L92" t="s">
        <v>3</v>
      </c>
      <c r="M92" s="14">
        <v>6.88</v>
      </c>
      <c r="N92" s="14">
        <v>4.62</v>
      </c>
      <c r="P92" s="21"/>
      <c r="AH92" s="17">
        <f t="shared" si="41"/>
        <v>6.88</v>
      </c>
      <c r="AI92" s="18">
        <f t="shared" si="23"/>
        <v>6.88</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22289</v>
      </c>
      <c r="B93" s="16">
        <v>44826</v>
      </c>
      <c r="C93" t="s">
        <v>62</v>
      </c>
      <c r="D93" t="s">
        <v>200</v>
      </c>
      <c r="E93" t="s">
        <v>63</v>
      </c>
      <c r="F93" t="s">
        <v>219</v>
      </c>
      <c r="G93" t="s">
        <v>225</v>
      </c>
      <c r="H93" s="61" t="s">
        <v>250</v>
      </c>
      <c r="I93" t="s">
        <v>68</v>
      </c>
      <c r="J93" s="14">
        <v>15</v>
      </c>
      <c r="K93" s="14" t="s">
        <v>63</v>
      </c>
      <c r="L93" t="s">
        <v>3</v>
      </c>
      <c r="M93" s="14">
        <v>3.3</v>
      </c>
      <c r="N93" s="14">
        <v>5.2</v>
      </c>
      <c r="P93" s="21"/>
      <c r="AH93" s="17">
        <f t="shared" si="41"/>
        <v>3.3</v>
      </c>
      <c r="AI93" s="18">
        <f t="shared" si="23"/>
        <v>3.3</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2">
        <v>22293</v>
      </c>
      <c r="B94" s="16">
        <v>44826</v>
      </c>
      <c r="C94" t="s">
        <v>62</v>
      </c>
      <c r="D94" t="s">
        <v>200</v>
      </c>
      <c r="E94" t="s">
        <v>63</v>
      </c>
      <c r="F94" t="s">
        <v>230</v>
      </c>
      <c r="G94" t="s">
        <v>228</v>
      </c>
      <c r="H94" s="63" t="s">
        <v>377</v>
      </c>
      <c r="I94" t="s">
        <v>68</v>
      </c>
      <c r="J94" s="14">
        <v>22</v>
      </c>
      <c r="K94" s="14" t="s">
        <v>62</v>
      </c>
      <c r="L94" t="s">
        <v>3</v>
      </c>
      <c r="M94" s="14">
        <v>7.16</v>
      </c>
      <c r="N94" s="14">
        <v>4.84</v>
      </c>
      <c r="P94" s="21"/>
      <c r="AH94" s="17">
        <f t="shared" si="41"/>
        <v>7.16</v>
      </c>
      <c r="AI94" s="18">
        <f t="shared" si="23"/>
        <v>7.16</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22312</v>
      </c>
      <c r="B95" s="16">
        <v>44835</v>
      </c>
      <c r="C95" t="s">
        <v>62</v>
      </c>
      <c r="D95" t="s">
        <v>200</v>
      </c>
      <c r="E95" t="s">
        <v>63</v>
      </c>
      <c r="F95" t="s">
        <v>240</v>
      </c>
      <c r="G95" t="s">
        <v>207</v>
      </c>
      <c r="H95" s="63" t="s">
        <v>284</v>
      </c>
      <c r="I95" t="s">
        <v>68</v>
      </c>
      <c r="J95" s="14">
        <v>11</v>
      </c>
      <c r="K95" s="14" t="s">
        <v>62</v>
      </c>
      <c r="L95" t="s">
        <v>3</v>
      </c>
      <c r="M95" s="14">
        <v>4.08</v>
      </c>
      <c r="N95" s="14">
        <v>2.42</v>
      </c>
      <c r="P95" s="21"/>
      <c r="AH95" s="17">
        <f t="shared" si="41"/>
        <v>4.08</v>
      </c>
      <c r="AI95" s="18">
        <f t="shared" si="23"/>
        <v>4.08</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2">
        <v>22339</v>
      </c>
      <c r="B96" s="16">
        <v>44857</v>
      </c>
      <c r="C96" t="s">
        <v>62</v>
      </c>
      <c r="D96" t="s">
        <v>200</v>
      </c>
      <c r="E96" t="s">
        <v>63</v>
      </c>
      <c r="F96" t="s">
        <v>219</v>
      </c>
      <c r="G96" t="s">
        <v>225</v>
      </c>
      <c r="H96" s="63" t="s">
        <v>284</v>
      </c>
      <c r="I96" t="s">
        <v>68</v>
      </c>
      <c r="J96" s="14">
        <v>67</v>
      </c>
      <c r="K96" s="14" t="s">
        <v>62</v>
      </c>
      <c r="L96" t="s">
        <v>3</v>
      </c>
      <c r="M96" s="14">
        <v>19.759999999999998</v>
      </c>
      <c r="N96" s="14">
        <v>14.74</v>
      </c>
      <c r="P96" s="21"/>
      <c r="AH96" s="17">
        <f t="shared" si="41"/>
        <v>19.759999999999998</v>
      </c>
      <c r="AI96" s="18">
        <f t="shared" si="23"/>
        <v>19.759999999999998</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2">
        <v>22341</v>
      </c>
      <c r="B97" s="16">
        <v>44858</v>
      </c>
      <c r="C97" t="s">
        <v>62</v>
      </c>
      <c r="D97" t="s">
        <v>200</v>
      </c>
      <c r="E97" t="s">
        <v>63</v>
      </c>
      <c r="F97" t="s">
        <v>219</v>
      </c>
      <c r="G97" t="s">
        <v>224</v>
      </c>
      <c r="H97" s="63" t="s">
        <v>378</v>
      </c>
      <c r="I97" t="s">
        <v>68</v>
      </c>
      <c r="J97" s="14">
        <v>18</v>
      </c>
      <c r="K97" s="14" t="s">
        <v>62</v>
      </c>
      <c r="L97" t="s">
        <v>4</v>
      </c>
      <c r="M97" s="14">
        <v>5.68</v>
      </c>
      <c r="N97" s="14">
        <v>4.32</v>
      </c>
      <c r="P97" s="21"/>
      <c r="AH97" s="17">
        <f t="shared" si="41"/>
        <v>5.68</v>
      </c>
      <c r="AI97" s="18">
        <f t="shared" si="23"/>
        <v>5.68</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2">
        <v>22342</v>
      </c>
      <c r="B98" s="16">
        <v>44858</v>
      </c>
      <c r="C98" t="s">
        <v>62</v>
      </c>
      <c r="D98" t="s">
        <v>200</v>
      </c>
      <c r="E98" t="s">
        <v>63</v>
      </c>
      <c r="F98" t="s">
        <v>245</v>
      </c>
      <c r="G98" t="s">
        <v>224</v>
      </c>
      <c r="H98" s="63" t="s">
        <v>379</v>
      </c>
      <c r="I98" t="s">
        <v>68</v>
      </c>
      <c r="J98" s="14">
        <v>34</v>
      </c>
      <c r="K98" s="14" t="s">
        <v>63</v>
      </c>
      <c r="L98" t="s">
        <v>3</v>
      </c>
      <c r="M98" s="14">
        <v>7.48</v>
      </c>
      <c r="N98" s="14">
        <v>10.52</v>
      </c>
      <c r="P98" s="21"/>
      <c r="AH98" s="17">
        <f t="shared" si="41"/>
        <v>7.48</v>
      </c>
      <c r="AI98" s="18">
        <f t="shared" si="23"/>
        <v>7.48</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2">
        <v>22343</v>
      </c>
      <c r="B99" s="16">
        <v>44858</v>
      </c>
      <c r="C99" t="s">
        <v>62</v>
      </c>
      <c r="D99" t="s">
        <v>200</v>
      </c>
      <c r="E99" t="s">
        <v>63</v>
      </c>
      <c r="F99" t="s">
        <v>248</v>
      </c>
      <c r="G99" t="s">
        <v>244</v>
      </c>
      <c r="H99" s="61" t="s">
        <v>251</v>
      </c>
      <c r="I99" t="s">
        <v>68</v>
      </c>
      <c r="J99" s="14">
        <v>27</v>
      </c>
      <c r="K99" s="14" t="s">
        <v>62</v>
      </c>
      <c r="L99" t="s">
        <v>3</v>
      </c>
      <c r="M99" s="14">
        <v>8.56</v>
      </c>
      <c r="N99" s="14">
        <v>5.9399999999999995</v>
      </c>
      <c r="P99" s="21"/>
      <c r="AH99" s="17">
        <f t="shared" si="41"/>
        <v>8.56</v>
      </c>
      <c r="AI99" s="18">
        <f t="shared" si="23"/>
        <v>8.56</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2">
        <v>22344</v>
      </c>
      <c r="B100" s="16">
        <v>44858</v>
      </c>
      <c r="C100" t="s">
        <v>62</v>
      </c>
      <c r="D100" t="s">
        <v>200</v>
      </c>
      <c r="E100" t="s">
        <v>63</v>
      </c>
      <c r="F100" t="s">
        <v>230</v>
      </c>
      <c r="G100" t="s">
        <v>228</v>
      </c>
      <c r="H100" s="63" t="s">
        <v>338</v>
      </c>
      <c r="I100" t="s">
        <v>68</v>
      </c>
      <c r="J100" s="14">
        <v>11</v>
      </c>
      <c r="K100" s="14" t="s">
        <v>62</v>
      </c>
      <c r="L100" t="s">
        <v>3</v>
      </c>
      <c r="M100" s="14">
        <v>4.08</v>
      </c>
      <c r="N100" s="14">
        <v>2.42</v>
      </c>
      <c r="P100" s="21"/>
      <c r="AH100" s="17">
        <f t="shared" si="41"/>
        <v>4.08</v>
      </c>
      <c r="AI100" s="18">
        <f t="shared" si="23"/>
        <v>4.08</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2">
        <v>22360</v>
      </c>
      <c r="B101" s="16">
        <v>44867</v>
      </c>
      <c r="C101" t="s">
        <v>62</v>
      </c>
      <c r="D101" t="s">
        <v>200</v>
      </c>
      <c r="E101" t="s">
        <v>63</v>
      </c>
      <c r="F101" t="s">
        <v>219</v>
      </c>
      <c r="G101" t="s">
        <v>224</v>
      </c>
      <c r="H101" s="63" t="s">
        <v>380</v>
      </c>
      <c r="I101" t="s">
        <v>68</v>
      </c>
      <c r="J101" s="14">
        <v>18</v>
      </c>
      <c r="K101" s="14" t="s">
        <v>62</v>
      </c>
      <c r="L101" t="s">
        <v>3</v>
      </c>
      <c r="M101" s="14">
        <v>6.04</v>
      </c>
      <c r="N101" s="14">
        <v>3.96</v>
      </c>
      <c r="P101" s="21"/>
      <c r="AH101" s="17">
        <f t="shared" si="41"/>
        <v>6.04</v>
      </c>
      <c r="AI101" s="18">
        <f t="shared" si="23"/>
        <v>6.04</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2">
        <v>22362</v>
      </c>
      <c r="B102" s="16">
        <v>44867</v>
      </c>
      <c r="C102" t="s">
        <v>62</v>
      </c>
      <c r="D102" t="s">
        <v>200</v>
      </c>
      <c r="E102" t="s">
        <v>63</v>
      </c>
      <c r="F102" t="s">
        <v>252</v>
      </c>
      <c r="G102" t="s">
        <v>253</v>
      </c>
      <c r="H102" s="63" t="s">
        <v>381</v>
      </c>
      <c r="I102" t="s">
        <v>68</v>
      </c>
      <c r="J102" s="14">
        <v>11</v>
      </c>
      <c r="K102" s="14" t="s">
        <v>62</v>
      </c>
      <c r="L102" t="s">
        <v>3</v>
      </c>
      <c r="M102" s="14">
        <v>4.08</v>
      </c>
      <c r="N102" s="14">
        <v>2.42</v>
      </c>
      <c r="P102" s="21"/>
      <c r="AH102" s="17">
        <f t="shared" si="41"/>
        <v>4.08</v>
      </c>
      <c r="AI102" s="18">
        <f t="shared" si="23"/>
        <v>4.08</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2">
        <v>22393</v>
      </c>
      <c r="B103" s="16">
        <v>44878</v>
      </c>
      <c r="C103" t="s">
        <v>62</v>
      </c>
      <c r="D103" t="s">
        <v>200</v>
      </c>
      <c r="E103" t="s">
        <v>63</v>
      </c>
      <c r="F103" t="s">
        <v>219</v>
      </c>
      <c r="G103" t="s">
        <v>237</v>
      </c>
      <c r="H103" s="63" t="s">
        <v>382</v>
      </c>
      <c r="I103" t="s">
        <v>68</v>
      </c>
      <c r="J103" s="14">
        <v>17</v>
      </c>
      <c r="K103" s="14" t="s">
        <v>62</v>
      </c>
      <c r="L103" t="s">
        <v>3</v>
      </c>
      <c r="M103" s="14">
        <v>5.76</v>
      </c>
      <c r="N103" s="14">
        <v>3.74</v>
      </c>
      <c r="P103" s="21"/>
      <c r="AH103" s="17">
        <f t="shared" si="41"/>
        <v>5.76</v>
      </c>
      <c r="AI103" s="18">
        <f t="shared" si="23"/>
        <v>5.76</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2">
        <v>22417</v>
      </c>
      <c r="B104" s="16">
        <v>44894</v>
      </c>
      <c r="C104" t="s">
        <v>62</v>
      </c>
      <c r="D104" t="s">
        <v>200</v>
      </c>
      <c r="E104" t="s">
        <v>63</v>
      </c>
      <c r="F104" t="s">
        <v>254</v>
      </c>
      <c r="G104" t="s">
        <v>253</v>
      </c>
      <c r="H104" s="63" t="s">
        <v>383</v>
      </c>
      <c r="I104" t="s">
        <v>68</v>
      </c>
      <c r="J104" s="14">
        <v>18</v>
      </c>
      <c r="K104" s="14" t="s">
        <v>62</v>
      </c>
      <c r="L104" t="s">
        <v>3</v>
      </c>
      <c r="M104" s="14">
        <v>6.04</v>
      </c>
      <c r="N104" s="14">
        <v>3.96</v>
      </c>
      <c r="P104" s="21"/>
      <c r="AH104" s="17">
        <f t="shared" si="41"/>
        <v>6.04</v>
      </c>
      <c r="AI104" s="18">
        <f t="shared" si="23"/>
        <v>6.04</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2">
        <v>22429</v>
      </c>
      <c r="B105" s="16">
        <v>44900</v>
      </c>
      <c r="C105" t="s">
        <v>62</v>
      </c>
      <c r="D105" t="s">
        <v>200</v>
      </c>
      <c r="E105" t="s">
        <v>63</v>
      </c>
      <c r="F105" t="s">
        <v>240</v>
      </c>
      <c r="G105" t="s">
        <v>207</v>
      </c>
      <c r="H105" s="61" t="s">
        <v>231</v>
      </c>
      <c r="I105" t="s">
        <v>68</v>
      </c>
      <c r="J105" s="14">
        <v>70</v>
      </c>
      <c r="K105" s="14" t="s">
        <v>62</v>
      </c>
      <c r="L105" t="s">
        <v>3</v>
      </c>
      <c r="M105" s="14">
        <v>20.6</v>
      </c>
      <c r="N105" s="14">
        <v>15.4</v>
      </c>
      <c r="P105" s="21"/>
      <c r="AH105" s="17">
        <f t="shared" si="41"/>
        <v>20.6</v>
      </c>
      <c r="AI105" s="18">
        <f t="shared" si="23"/>
        <v>20.6</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2">
        <v>22459</v>
      </c>
      <c r="B106" s="16">
        <v>44918</v>
      </c>
      <c r="C106" t="s">
        <v>62</v>
      </c>
      <c r="D106" t="s">
        <v>200</v>
      </c>
      <c r="E106" t="s">
        <v>63</v>
      </c>
      <c r="F106" t="s">
        <v>230</v>
      </c>
      <c r="G106" t="s">
        <v>239</v>
      </c>
      <c r="H106" s="63" t="s">
        <v>384</v>
      </c>
      <c r="I106" t="s">
        <v>68</v>
      </c>
      <c r="J106" s="14">
        <v>37</v>
      </c>
      <c r="K106" s="14" t="s">
        <v>62</v>
      </c>
      <c r="L106" t="s">
        <v>3</v>
      </c>
      <c r="M106" s="14">
        <v>11.36</v>
      </c>
      <c r="N106" s="14">
        <v>8.14</v>
      </c>
      <c r="P106" s="21"/>
      <c r="AH106" s="17">
        <f t="shared" si="41"/>
        <v>11.36</v>
      </c>
      <c r="AI106" s="18">
        <f t="shared" si="23"/>
        <v>11.36</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2">
        <v>22477</v>
      </c>
      <c r="B107" s="16">
        <v>44933</v>
      </c>
      <c r="C107" t="s">
        <v>62</v>
      </c>
      <c r="D107" t="s">
        <v>200</v>
      </c>
      <c r="E107" t="s">
        <v>63</v>
      </c>
      <c r="F107" t="s">
        <v>219</v>
      </c>
      <c r="G107" t="s">
        <v>237</v>
      </c>
      <c r="H107" s="63" t="s">
        <v>382</v>
      </c>
      <c r="I107" t="s">
        <v>68</v>
      </c>
      <c r="J107" s="14">
        <v>17</v>
      </c>
      <c r="K107" s="14" t="s">
        <v>62</v>
      </c>
      <c r="L107" t="s">
        <v>4</v>
      </c>
      <c r="M107" s="14">
        <v>5.42</v>
      </c>
      <c r="N107" s="14">
        <v>4.08</v>
      </c>
      <c r="P107" s="21"/>
      <c r="AH107" s="17">
        <f t="shared" si="41"/>
        <v>5.42</v>
      </c>
      <c r="AI107" s="18">
        <f t="shared" si="23"/>
        <v>5.42</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2">
        <v>22505</v>
      </c>
      <c r="B108" s="16">
        <v>44953</v>
      </c>
      <c r="C108" t="s">
        <v>62</v>
      </c>
      <c r="D108" t="s">
        <v>200</v>
      </c>
      <c r="E108" t="s">
        <v>63</v>
      </c>
      <c r="F108" t="s">
        <v>227</v>
      </c>
      <c r="G108" t="s">
        <v>237</v>
      </c>
      <c r="H108" s="61" t="s">
        <v>255</v>
      </c>
      <c r="I108" t="s">
        <v>68</v>
      </c>
      <c r="J108" s="14">
        <v>25</v>
      </c>
      <c r="K108" s="14" t="s">
        <v>204</v>
      </c>
      <c r="L108" t="s">
        <v>5</v>
      </c>
      <c r="M108" s="14">
        <v>6.25</v>
      </c>
      <c r="N108" s="14">
        <v>6.25</v>
      </c>
      <c r="P108" s="21"/>
      <c r="AH108" s="17">
        <f t="shared" si="41"/>
        <v>6.25</v>
      </c>
      <c r="AI108" s="18">
        <f t="shared" si="23"/>
        <v>6.25</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2">
        <v>22555</v>
      </c>
      <c r="B109" s="16">
        <v>44988</v>
      </c>
      <c r="C109" t="s">
        <v>62</v>
      </c>
      <c r="D109" t="s">
        <v>200</v>
      </c>
      <c r="E109" t="s">
        <v>63</v>
      </c>
      <c r="F109" t="s">
        <v>245</v>
      </c>
      <c r="G109" t="s">
        <v>253</v>
      </c>
      <c r="H109" s="63" t="s">
        <v>385</v>
      </c>
      <c r="I109" t="s">
        <v>68</v>
      </c>
      <c r="J109" s="14">
        <v>21</v>
      </c>
      <c r="K109" s="14" t="s">
        <v>63</v>
      </c>
      <c r="L109" t="s">
        <v>3</v>
      </c>
      <c r="M109" s="14">
        <v>4.62</v>
      </c>
      <c r="N109" s="14">
        <v>6.88</v>
      </c>
      <c r="P109" s="21"/>
      <c r="AH109" s="17">
        <f t="shared" si="41"/>
        <v>4.62</v>
      </c>
      <c r="AI109" s="18">
        <f t="shared" si="23"/>
        <v>4.62</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2">
        <v>22556</v>
      </c>
      <c r="B110" s="16">
        <v>44988</v>
      </c>
      <c r="C110" t="s">
        <v>62</v>
      </c>
      <c r="D110" t="s">
        <v>200</v>
      </c>
      <c r="E110" t="s">
        <v>63</v>
      </c>
      <c r="F110" t="s">
        <v>245</v>
      </c>
      <c r="G110" t="s">
        <v>253</v>
      </c>
      <c r="H110" s="63" t="s">
        <v>386</v>
      </c>
      <c r="I110" t="s">
        <v>68</v>
      </c>
      <c r="J110" s="14">
        <v>18</v>
      </c>
      <c r="K110" s="14" t="s">
        <v>62</v>
      </c>
      <c r="L110" t="s">
        <v>4</v>
      </c>
      <c r="M110" s="14">
        <v>5.68</v>
      </c>
      <c r="N110" s="14">
        <v>4.32</v>
      </c>
      <c r="P110" s="21"/>
      <c r="AH110" s="17">
        <f t="shared" si="41"/>
        <v>5.68</v>
      </c>
      <c r="AI110" s="18">
        <f t="shared" si="23"/>
        <v>5.68</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2">
        <v>22557</v>
      </c>
      <c r="B111" s="16">
        <v>44988</v>
      </c>
      <c r="C111" t="s">
        <v>62</v>
      </c>
      <c r="D111" t="s">
        <v>200</v>
      </c>
      <c r="E111" t="s">
        <v>63</v>
      </c>
      <c r="F111" t="s">
        <v>256</v>
      </c>
      <c r="G111" t="s">
        <v>221</v>
      </c>
      <c r="H111" s="63" t="s">
        <v>284</v>
      </c>
      <c r="I111" t="s">
        <v>67</v>
      </c>
      <c r="J111" s="14">
        <v>17</v>
      </c>
      <c r="K111" s="14" t="s">
        <v>62</v>
      </c>
      <c r="L111" t="s">
        <v>4</v>
      </c>
      <c r="M111" s="14">
        <v>2.71</v>
      </c>
      <c r="N111" s="14">
        <v>2.04</v>
      </c>
      <c r="P111" s="21"/>
      <c r="AH111" s="17">
        <f t="shared" si="41"/>
        <v>2.71</v>
      </c>
      <c r="AI111" s="18">
        <f t="shared" si="23"/>
        <v>2.71</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2">
        <v>22603</v>
      </c>
      <c r="B112" s="16">
        <v>45021</v>
      </c>
      <c r="C112" t="s">
        <v>62</v>
      </c>
      <c r="D112" t="s">
        <v>200</v>
      </c>
      <c r="E112" t="s">
        <v>63</v>
      </c>
      <c r="F112" t="s">
        <v>223</v>
      </c>
      <c r="G112" t="s">
        <v>225</v>
      </c>
      <c r="H112" s="61" t="s">
        <v>250</v>
      </c>
      <c r="I112" t="s">
        <v>68</v>
      </c>
      <c r="J112" s="14">
        <v>22</v>
      </c>
      <c r="K112" s="14" t="s">
        <v>63</v>
      </c>
      <c r="L112" t="s">
        <v>4</v>
      </c>
      <c r="M112" s="14">
        <v>5.28</v>
      </c>
      <c r="N112" s="14">
        <v>6.72</v>
      </c>
      <c r="P112" s="21"/>
      <c r="AH112" s="17">
        <f t="shared" si="41"/>
        <v>5.28</v>
      </c>
      <c r="AI112" s="18">
        <f t="shared" si="23"/>
        <v>5.28</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2">
        <v>22604</v>
      </c>
      <c r="B113" s="16">
        <v>45021</v>
      </c>
      <c r="C113" t="s">
        <v>62</v>
      </c>
      <c r="D113" t="s">
        <v>200</v>
      </c>
      <c r="E113" t="s">
        <v>63</v>
      </c>
      <c r="F113" t="s">
        <v>245</v>
      </c>
      <c r="G113" t="s">
        <v>253</v>
      </c>
      <c r="H113" s="63" t="s">
        <v>387</v>
      </c>
      <c r="I113" t="s">
        <v>68</v>
      </c>
      <c r="J113" s="14">
        <v>22</v>
      </c>
      <c r="K113" s="14" t="s">
        <v>62</v>
      </c>
      <c r="L113" t="s">
        <v>3</v>
      </c>
      <c r="M113" s="14">
        <v>7.16</v>
      </c>
      <c r="N113" s="14">
        <v>4.84</v>
      </c>
      <c r="P113" s="21"/>
      <c r="AH113" s="17">
        <f t="shared" si="41"/>
        <v>7.16</v>
      </c>
      <c r="AI113" s="18">
        <f t="shared" si="23"/>
        <v>7.16</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2">
        <v>22610</v>
      </c>
      <c r="B114" s="16">
        <v>45026</v>
      </c>
      <c r="C114" t="s">
        <v>62</v>
      </c>
      <c r="D114" t="s">
        <v>200</v>
      </c>
      <c r="E114" t="s">
        <v>63</v>
      </c>
      <c r="F114" t="s">
        <v>227</v>
      </c>
      <c r="G114" t="s">
        <v>237</v>
      </c>
      <c r="H114" s="61" t="s">
        <v>257</v>
      </c>
      <c r="I114" t="s">
        <v>68</v>
      </c>
      <c r="J114" s="14">
        <v>52</v>
      </c>
      <c r="K114" s="14" t="s">
        <v>63</v>
      </c>
      <c r="L114" t="s">
        <v>4</v>
      </c>
      <c r="M114" s="14">
        <v>12.48</v>
      </c>
      <c r="N114" s="14">
        <v>14.52</v>
      </c>
      <c r="P114" s="21"/>
      <c r="AH114" s="17">
        <f t="shared" si="41"/>
        <v>12.48</v>
      </c>
      <c r="AI114" s="18">
        <f t="shared" si="23"/>
        <v>12.48</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2">
        <v>22615</v>
      </c>
      <c r="B115" s="16">
        <v>45029</v>
      </c>
      <c r="C115" t="s">
        <v>62</v>
      </c>
      <c r="D115" t="s">
        <v>200</v>
      </c>
      <c r="E115" t="s">
        <v>63</v>
      </c>
      <c r="F115" t="s">
        <v>227</v>
      </c>
      <c r="G115" t="s">
        <v>239</v>
      </c>
      <c r="H115" s="63" t="s">
        <v>384</v>
      </c>
      <c r="I115" t="s">
        <v>68</v>
      </c>
      <c r="J115" s="14">
        <v>142</v>
      </c>
      <c r="K115" s="14" t="s">
        <v>62</v>
      </c>
      <c r="L115" t="s">
        <v>3</v>
      </c>
      <c r="M115" s="14">
        <v>40.76</v>
      </c>
      <c r="N115" s="14">
        <v>31.240000000000002</v>
      </c>
      <c r="P115" s="21"/>
      <c r="AH115" s="17">
        <f t="shared" si="41"/>
        <v>40.76</v>
      </c>
      <c r="AI115" s="18">
        <f t="shared" si="23"/>
        <v>40.76</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2">
        <v>22639</v>
      </c>
      <c r="B116" s="16">
        <v>45044</v>
      </c>
      <c r="C116" t="s">
        <v>62</v>
      </c>
      <c r="D116" t="s">
        <v>290</v>
      </c>
      <c r="E116" t="s">
        <v>63</v>
      </c>
      <c r="F116" t="s">
        <v>291</v>
      </c>
      <c r="G116" t="s">
        <v>222</v>
      </c>
      <c r="H116" s="63" t="s">
        <v>284</v>
      </c>
      <c r="I116" t="s">
        <v>82</v>
      </c>
      <c r="J116" s="14">
        <v>47</v>
      </c>
      <c r="K116" s="14" t="s">
        <v>63</v>
      </c>
      <c r="L116" t="s">
        <v>3</v>
      </c>
      <c r="M116" s="14">
        <v>10.34</v>
      </c>
      <c r="N116" s="14">
        <v>14.16</v>
      </c>
      <c r="O116" t="s">
        <v>62</v>
      </c>
      <c r="P116" s="21" t="s">
        <v>292</v>
      </c>
      <c r="Q116" t="s">
        <v>62</v>
      </c>
      <c r="R116" t="s">
        <v>267</v>
      </c>
      <c r="S116" t="s">
        <v>62</v>
      </c>
      <c r="T116" t="s">
        <v>200</v>
      </c>
      <c r="U116" t="s">
        <v>63</v>
      </c>
      <c r="V116" t="s">
        <v>293</v>
      </c>
      <c r="W116" t="s">
        <v>63</v>
      </c>
      <c r="X116" t="s">
        <v>234</v>
      </c>
      <c r="Y116" t="s">
        <v>63</v>
      </c>
      <c r="Z116" t="s">
        <v>294</v>
      </c>
      <c r="AH116" s="17">
        <f t="shared" si="41"/>
        <v>10.34</v>
      </c>
      <c r="AI116" s="18">
        <f t="shared" si="23"/>
        <v>0</v>
      </c>
      <c r="AJ116" s="18">
        <f t="shared" si="24"/>
        <v>0</v>
      </c>
      <c r="AK116" s="18">
        <f t="shared" si="25"/>
        <v>0</v>
      </c>
      <c r="AL116" s="18">
        <f t="shared" si="26"/>
        <v>0</v>
      </c>
      <c r="AM116" s="18">
        <f t="shared" si="27"/>
        <v>0</v>
      </c>
      <c r="AN116" s="18">
        <f t="shared" si="28"/>
        <v>0</v>
      </c>
      <c r="AO116" s="18">
        <f t="shared" si="29"/>
        <v>10.34</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2">
        <v>22647</v>
      </c>
      <c r="B117" s="16">
        <v>45054</v>
      </c>
      <c r="C117" t="s">
        <v>62</v>
      </c>
      <c r="D117" t="s">
        <v>200</v>
      </c>
      <c r="E117" t="s">
        <v>63</v>
      </c>
      <c r="F117" t="s">
        <v>227</v>
      </c>
      <c r="G117" t="s">
        <v>209</v>
      </c>
      <c r="H117" s="63" t="s">
        <v>388</v>
      </c>
      <c r="I117" t="s">
        <v>68</v>
      </c>
      <c r="J117" s="14">
        <v>37</v>
      </c>
      <c r="K117" s="14" t="s">
        <v>62</v>
      </c>
      <c r="L117" t="s">
        <v>3</v>
      </c>
      <c r="M117" s="14">
        <v>11.36</v>
      </c>
      <c r="N117" s="14">
        <v>8.14</v>
      </c>
      <c r="P117" s="21"/>
      <c r="AH117" s="17">
        <f t="shared" si="41"/>
        <v>11.36</v>
      </c>
      <c r="AI117" s="18">
        <f t="shared" si="23"/>
        <v>11.36</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2">
        <v>22648</v>
      </c>
      <c r="B118" s="16">
        <v>45054</v>
      </c>
      <c r="C118" t="s">
        <v>62</v>
      </c>
      <c r="D118" t="s">
        <v>200</v>
      </c>
      <c r="E118" t="s">
        <v>63</v>
      </c>
      <c r="F118" t="s">
        <v>245</v>
      </c>
      <c r="G118" t="s">
        <v>209</v>
      </c>
      <c r="H118" s="63" t="s">
        <v>322</v>
      </c>
      <c r="I118" t="s">
        <v>68</v>
      </c>
      <c r="J118" s="14">
        <v>21</v>
      </c>
      <c r="K118" s="14" t="s">
        <v>62</v>
      </c>
      <c r="L118" t="s">
        <v>3</v>
      </c>
      <c r="M118" s="14">
        <v>6.88</v>
      </c>
      <c r="N118" s="14">
        <v>4.62</v>
      </c>
      <c r="P118" s="21"/>
      <c r="AH118" s="17">
        <f t="shared" si="41"/>
        <v>6.88</v>
      </c>
      <c r="AI118" s="18">
        <f t="shared" si="23"/>
        <v>6.88</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2">
        <v>22651</v>
      </c>
      <c r="B119" s="16">
        <v>45058</v>
      </c>
      <c r="C119" t="s">
        <v>62</v>
      </c>
      <c r="D119" t="s">
        <v>200</v>
      </c>
      <c r="E119" t="s">
        <v>63</v>
      </c>
      <c r="F119" t="s">
        <v>227</v>
      </c>
      <c r="G119" t="s">
        <v>207</v>
      </c>
      <c r="H119" s="63" t="s">
        <v>389</v>
      </c>
      <c r="I119" t="s">
        <v>68</v>
      </c>
      <c r="J119" s="14">
        <v>50</v>
      </c>
      <c r="K119" s="14" t="s">
        <v>62</v>
      </c>
      <c r="L119" t="s">
        <v>3</v>
      </c>
      <c r="M119" s="14">
        <v>15</v>
      </c>
      <c r="N119" s="14">
        <v>11</v>
      </c>
      <c r="P119" s="21"/>
      <c r="AH119" s="17">
        <f t="shared" si="41"/>
        <v>15</v>
      </c>
      <c r="AI119" s="18">
        <f t="shared" si="23"/>
        <v>15</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2">
        <v>22664</v>
      </c>
      <c r="B120" s="16">
        <v>45073</v>
      </c>
      <c r="C120" t="s">
        <v>62</v>
      </c>
      <c r="D120" t="s">
        <v>200</v>
      </c>
      <c r="E120" t="s">
        <v>63</v>
      </c>
      <c r="F120" t="s">
        <v>245</v>
      </c>
      <c r="G120" t="s">
        <v>209</v>
      </c>
      <c r="H120" s="63" t="s">
        <v>390</v>
      </c>
      <c r="I120" t="s">
        <v>68</v>
      </c>
      <c r="J120" s="14">
        <v>10</v>
      </c>
      <c r="K120" s="14" t="s">
        <v>62</v>
      </c>
      <c r="L120" t="s">
        <v>4</v>
      </c>
      <c r="M120" s="14">
        <v>3.6</v>
      </c>
      <c r="N120" s="14">
        <v>2.4</v>
      </c>
      <c r="P120" s="21"/>
      <c r="AH120" s="17">
        <f t="shared" si="41"/>
        <v>3.6</v>
      </c>
      <c r="AI120" s="18">
        <f t="shared" si="23"/>
        <v>3.6</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2">
        <v>22678</v>
      </c>
      <c r="B121" s="16">
        <v>45078</v>
      </c>
      <c r="C121" t="s">
        <v>62</v>
      </c>
      <c r="D121" t="s">
        <v>200</v>
      </c>
      <c r="E121" t="s">
        <v>63</v>
      </c>
      <c r="F121" t="s">
        <v>230</v>
      </c>
      <c r="G121" t="s">
        <v>237</v>
      </c>
      <c r="H121" s="61" t="s">
        <v>258</v>
      </c>
      <c r="I121" t="s">
        <v>68</v>
      </c>
      <c r="J121" s="14">
        <v>30</v>
      </c>
      <c r="K121" s="14" t="s">
        <v>63</v>
      </c>
      <c r="L121" t="s">
        <v>4</v>
      </c>
      <c r="M121" s="14">
        <v>7.2</v>
      </c>
      <c r="N121" s="14">
        <v>8.8000000000000007</v>
      </c>
      <c r="P121" s="21"/>
      <c r="AH121" s="17">
        <f t="shared" si="41"/>
        <v>7.2</v>
      </c>
      <c r="AI121" s="18">
        <f t="shared" si="23"/>
        <v>7.2</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2">
        <v>22682</v>
      </c>
      <c r="B122" s="16">
        <v>45079</v>
      </c>
      <c r="C122" t="s">
        <v>62</v>
      </c>
      <c r="D122" t="s">
        <v>200</v>
      </c>
      <c r="E122" t="s">
        <v>63</v>
      </c>
      <c r="F122" t="s">
        <v>240</v>
      </c>
      <c r="G122" t="s">
        <v>202</v>
      </c>
      <c r="H122" s="61" t="s">
        <v>333</v>
      </c>
      <c r="I122" t="s">
        <v>68</v>
      </c>
      <c r="J122" s="14">
        <v>25</v>
      </c>
      <c r="K122" s="14" t="s">
        <v>62</v>
      </c>
      <c r="L122" t="s">
        <v>3</v>
      </c>
      <c r="M122" s="14">
        <v>8</v>
      </c>
      <c r="N122" s="14">
        <v>5.5</v>
      </c>
      <c r="P122" s="21"/>
      <c r="AH122" s="17">
        <f t="shared" si="41"/>
        <v>8</v>
      </c>
      <c r="AI122" s="18">
        <f t="shared" si="23"/>
        <v>8</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2">
        <v>22684</v>
      </c>
      <c r="B123" s="16">
        <v>45079</v>
      </c>
      <c r="C123" t="s">
        <v>62</v>
      </c>
      <c r="D123" t="s">
        <v>200</v>
      </c>
      <c r="E123" t="s">
        <v>63</v>
      </c>
      <c r="F123" t="s">
        <v>259</v>
      </c>
      <c r="G123" t="s">
        <v>225</v>
      </c>
      <c r="H123" s="61" t="s">
        <v>260</v>
      </c>
      <c r="I123" t="s">
        <v>68</v>
      </c>
      <c r="J123" s="14">
        <v>38</v>
      </c>
      <c r="K123" s="14" t="s">
        <v>62</v>
      </c>
      <c r="L123" t="s">
        <v>4</v>
      </c>
      <c r="M123" s="14">
        <v>10.88</v>
      </c>
      <c r="N123" s="14">
        <v>9.1199999999999992</v>
      </c>
      <c r="P123" s="21"/>
      <c r="AH123" s="17">
        <f t="shared" si="41"/>
        <v>10.88</v>
      </c>
      <c r="AI123" s="18">
        <f t="shared" si="23"/>
        <v>10.88</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2">
        <v>22690</v>
      </c>
      <c r="B124" s="16">
        <v>45084</v>
      </c>
      <c r="C124" t="s">
        <v>62</v>
      </c>
      <c r="D124" t="s">
        <v>200</v>
      </c>
      <c r="E124" t="s">
        <v>63</v>
      </c>
      <c r="F124" t="s">
        <v>240</v>
      </c>
      <c r="G124" t="s">
        <v>202</v>
      </c>
      <c r="H124" s="61" t="s">
        <v>261</v>
      </c>
      <c r="I124" t="s">
        <v>68</v>
      </c>
      <c r="J124" s="14">
        <v>15</v>
      </c>
      <c r="K124" s="14" t="s">
        <v>62</v>
      </c>
      <c r="L124" t="s">
        <v>3</v>
      </c>
      <c r="M124" s="14">
        <v>5.2</v>
      </c>
      <c r="N124" s="14">
        <v>3.3</v>
      </c>
      <c r="P124" s="21"/>
      <c r="AH124" s="17">
        <f t="shared" si="41"/>
        <v>5.2</v>
      </c>
      <c r="AI124" s="18">
        <f t="shared" si="23"/>
        <v>5.2</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2">
        <v>22692</v>
      </c>
      <c r="B125" s="16">
        <v>45085</v>
      </c>
      <c r="C125" t="s">
        <v>62</v>
      </c>
      <c r="D125" t="s">
        <v>200</v>
      </c>
      <c r="E125" t="s">
        <v>63</v>
      </c>
      <c r="F125" t="s">
        <v>246</v>
      </c>
      <c r="G125" t="s">
        <v>202</v>
      </c>
      <c r="H125" s="61" t="s">
        <v>391</v>
      </c>
      <c r="I125" t="s">
        <v>68</v>
      </c>
      <c r="J125" s="14">
        <v>14</v>
      </c>
      <c r="K125" s="14" t="s">
        <v>62</v>
      </c>
      <c r="L125" t="s">
        <v>3</v>
      </c>
      <c r="M125" s="14">
        <v>4.92</v>
      </c>
      <c r="N125" s="14">
        <v>3.08</v>
      </c>
      <c r="P125" s="21"/>
      <c r="AH125" s="17">
        <f t="shared" si="41"/>
        <v>4.92</v>
      </c>
      <c r="AI125" s="18">
        <f t="shared" si="23"/>
        <v>4.92</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2">
        <v>22699</v>
      </c>
      <c r="B126" s="16">
        <v>45090</v>
      </c>
      <c r="C126" t="s">
        <v>62</v>
      </c>
      <c r="D126" t="s">
        <v>200</v>
      </c>
      <c r="E126" t="s">
        <v>63</v>
      </c>
      <c r="F126" t="s">
        <v>217</v>
      </c>
      <c r="G126" t="s">
        <v>202</v>
      </c>
      <c r="H126" s="65" t="s">
        <v>392</v>
      </c>
      <c r="I126" t="s">
        <v>68</v>
      </c>
      <c r="J126" s="14">
        <v>18</v>
      </c>
      <c r="K126" s="14" t="s">
        <v>62</v>
      </c>
      <c r="L126" t="s">
        <v>3</v>
      </c>
      <c r="M126" s="14">
        <v>6.04</v>
      </c>
      <c r="N126" s="14">
        <v>3.96</v>
      </c>
      <c r="P126" s="21"/>
      <c r="AH126" s="17">
        <f t="shared" si="41"/>
        <v>6.04</v>
      </c>
      <c r="AI126" s="18">
        <f t="shared" si="23"/>
        <v>6.04</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2">
        <v>22720</v>
      </c>
      <c r="B127" s="16">
        <v>45105</v>
      </c>
      <c r="C127" t="s">
        <v>62</v>
      </c>
      <c r="D127" t="s">
        <v>200</v>
      </c>
      <c r="E127" t="s">
        <v>63</v>
      </c>
      <c r="F127" t="s">
        <v>262</v>
      </c>
      <c r="G127" t="s">
        <v>202</v>
      </c>
      <c r="H127" s="61" t="s">
        <v>393</v>
      </c>
      <c r="I127" t="s">
        <v>68</v>
      </c>
      <c r="J127" s="14">
        <v>25</v>
      </c>
      <c r="K127" s="14" t="s">
        <v>62</v>
      </c>
      <c r="L127" t="s">
        <v>3</v>
      </c>
      <c r="M127" s="14">
        <v>8</v>
      </c>
      <c r="N127" s="14">
        <v>5.5</v>
      </c>
      <c r="P127" s="21"/>
      <c r="AH127" s="17">
        <f t="shared" si="41"/>
        <v>8</v>
      </c>
      <c r="AI127" s="18">
        <f t="shared" si="23"/>
        <v>8</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2">
        <v>22721</v>
      </c>
      <c r="B128" s="16">
        <v>45105</v>
      </c>
      <c r="C128" t="s">
        <v>62</v>
      </c>
      <c r="D128" t="s">
        <v>200</v>
      </c>
      <c r="E128" t="s">
        <v>63</v>
      </c>
      <c r="F128" t="s">
        <v>240</v>
      </c>
      <c r="G128" t="s">
        <v>202</v>
      </c>
      <c r="H128" s="61" t="s">
        <v>394</v>
      </c>
      <c r="I128" t="s">
        <v>68</v>
      </c>
      <c r="J128" s="14">
        <v>18</v>
      </c>
      <c r="K128" s="14" t="s">
        <v>63</v>
      </c>
      <c r="L128" t="s">
        <v>3</v>
      </c>
      <c r="M128" s="14">
        <v>3.96</v>
      </c>
      <c r="N128" s="14">
        <v>6.04</v>
      </c>
      <c r="P128" s="21"/>
      <c r="AH128" s="17">
        <f t="shared" si="41"/>
        <v>3.96</v>
      </c>
      <c r="AI128" s="18">
        <f t="shared" si="23"/>
        <v>3.96</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2">
        <v>22730</v>
      </c>
      <c r="B129" s="16">
        <v>45110</v>
      </c>
      <c r="C129" t="s">
        <v>62</v>
      </c>
      <c r="D129" t="s">
        <v>200</v>
      </c>
      <c r="E129" t="s">
        <v>63</v>
      </c>
      <c r="F129" t="s">
        <v>227</v>
      </c>
      <c r="G129" t="s">
        <v>209</v>
      </c>
      <c r="H129" s="63" t="s">
        <v>395</v>
      </c>
      <c r="I129" t="s">
        <v>68</v>
      </c>
      <c r="J129" s="14">
        <v>28</v>
      </c>
      <c r="K129" s="14" t="s">
        <v>62</v>
      </c>
      <c r="L129" t="s">
        <v>3</v>
      </c>
      <c r="M129" s="14">
        <v>8.84</v>
      </c>
      <c r="N129" s="14">
        <v>6.16</v>
      </c>
      <c r="P129" s="21"/>
      <c r="AH129" s="17">
        <f t="shared" si="41"/>
        <v>8.84</v>
      </c>
      <c r="AI129" s="18">
        <f t="shared" si="23"/>
        <v>8.84</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2">
        <v>22744</v>
      </c>
      <c r="B130" s="16">
        <v>45121</v>
      </c>
      <c r="C130" t="s">
        <v>62</v>
      </c>
      <c r="D130" t="s">
        <v>200</v>
      </c>
      <c r="E130" t="s">
        <v>63</v>
      </c>
      <c r="F130" t="s">
        <v>227</v>
      </c>
      <c r="G130" t="s">
        <v>220</v>
      </c>
      <c r="H130" s="61" t="s">
        <v>396</v>
      </c>
      <c r="I130" t="s">
        <v>68</v>
      </c>
      <c r="J130" s="14">
        <v>15</v>
      </c>
      <c r="K130" s="14" t="s">
        <v>62</v>
      </c>
      <c r="L130" t="s">
        <v>3</v>
      </c>
      <c r="M130" s="14">
        <v>5.2</v>
      </c>
      <c r="N130" s="14">
        <v>3.3</v>
      </c>
      <c r="P130" s="21"/>
      <c r="AH130" s="17">
        <f t="shared" si="41"/>
        <v>5.2</v>
      </c>
      <c r="AI130" s="18">
        <f t="shared" ref="AI130:AI193" si="42">SUMIFS(M130,D130,"*"&amp;$BB$1&amp;"*")</f>
        <v>5.2</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2">
        <v>22745</v>
      </c>
      <c r="B131" s="16">
        <v>45121</v>
      </c>
      <c r="C131" t="s">
        <v>62</v>
      </c>
      <c r="D131" t="s">
        <v>200</v>
      </c>
      <c r="E131" t="s">
        <v>63</v>
      </c>
      <c r="F131" t="s">
        <v>227</v>
      </c>
      <c r="G131" t="s">
        <v>222</v>
      </c>
      <c r="H131" s="63" t="s">
        <v>397</v>
      </c>
      <c r="I131" t="s">
        <v>68</v>
      </c>
      <c r="J131" s="14">
        <v>26</v>
      </c>
      <c r="K131" s="14" t="s">
        <v>204</v>
      </c>
      <c r="L131" t="s">
        <v>5</v>
      </c>
      <c r="M131" s="14">
        <v>6.5</v>
      </c>
      <c r="N131" s="14">
        <v>6.5</v>
      </c>
      <c r="P131" s="21"/>
      <c r="AH131" s="17">
        <f t="shared" ref="AH131:AH194" si="60">SUM(AI131:AZ131)</f>
        <v>6.5</v>
      </c>
      <c r="AI131" s="18">
        <f t="shared" si="42"/>
        <v>6.5</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2">
        <v>22759</v>
      </c>
      <c r="B132" s="16">
        <v>45135</v>
      </c>
      <c r="C132" t="s">
        <v>62</v>
      </c>
      <c r="D132" t="s">
        <v>200</v>
      </c>
      <c r="E132" t="s">
        <v>63</v>
      </c>
      <c r="F132" t="s">
        <v>240</v>
      </c>
      <c r="G132" t="s">
        <v>202</v>
      </c>
      <c r="H132" s="61" t="s">
        <v>398</v>
      </c>
      <c r="I132" t="s">
        <v>68</v>
      </c>
      <c r="J132" s="14">
        <v>42</v>
      </c>
      <c r="K132" s="14" t="s">
        <v>62</v>
      </c>
      <c r="L132" t="s">
        <v>4</v>
      </c>
      <c r="M132" s="14">
        <v>11.92</v>
      </c>
      <c r="N132" s="14">
        <v>10.08</v>
      </c>
      <c r="P132" s="21"/>
      <c r="AH132" s="17">
        <f t="shared" si="60"/>
        <v>11.92</v>
      </c>
      <c r="AI132" s="18">
        <f t="shared" si="42"/>
        <v>11.92</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2">
        <v>22768</v>
      </c>
      <c r="B133" s="16">
        <v>45138</v>
      </c>
      <c r="C133" t="s">
        <v>62</v>
      </c>
      <c r="D133" t="s">
        <v>200</v>
      </c>
      <c r="E133" t="s">
        <v>63</v>
      </c>
      <c r="F133" t="s">
        <v>227</v>
      </c>
      <c r="G133" t="s">
        <v>220</v>
      </c>
      <c r="H133" s="61" t="s">
        <v>399</v>
      </c>
      <c r="I133" t="s">
        <v>68</v>
      </c>
      <c r="J133" s="14">
        <v>21</v>
      </c>
      <c r="K133" s="14" t="s">
        <v>62</v>
      </c>
      <c r="L133" t="s">
        <v>3</v>
      </c>
      <c r="M133" s="14">
        <v>6.88</v>
      </c>
      <c r="N133" s="14">
        <v>4.62</v>
      </c>
      <c r="P133" s="21"/>
      <c r="AH133" s="17">
        <f t="shared" si="60"/>
        <v>6.88</v>
      </c>
      <c r="AI133" s="18">
        <f t="shared" si="42"/>
        <v>6.88</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2">
        <v>22776</v>
      </c>
      <c r="B134" s="16">
        <v>45146</v>
      </c>
      <c r="C134" t="s">
        <v>62</v>
      </c>
      <c r="D134" t="s">
        <v>200</v>
      </c>
      <c r="E134" t="s">
        <v>63</v>
      </c>
      <c r="F134" t="s">
        <v>240</v>
      </c>
      <c r="G134" t="s">
        <v>202</v>
      </c>
      <c r="H134" s="61" t="s">
        <v>400</v>
      </c>
      <c r="I134" t="s">
        <v>68</v>
      </c>
      <c r="J134" s="14">
        <v>19</v>
      </c>
      <c r="K134" s="14" t="s">
        <v>62</v>
      </c>
      <c r="L134" t="s">
        <v>3</v>
      </c>
      <c r="M134" s="14">
        <v>6.32</v>
      </c>
      <c r="N134" s="14">
        <v>4.18</v>
      </c>
      <c r="P134" s="21"/>
      <c r="AH134" s="17">
        <f t="shared" si="60"/>
        <v>6.32</v>
      </c>
      <c r="AI134" s="18">
        <f t="shared" si="42"/>
        <v>6.32</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2">
        <v>22777</v>
      </c>
      <c r="B135" s="16">
        <v>45146</v>
      </c>
      <c r="C135" t="s">
        <v>62</v>
      </c>
      <c r="D135" t="s">
        <v>200</v>
      </c>
      <c r="E135" t="s">
        <v>63</v>
      </c>
      <c r="F135" t="s">
        <v>245</v>
      </c>
      <c r="G135" t="s">
        <v>209</v>
      </c>
      <c r="H135" s="61" t="s">
        <v>401</v>
      </c>
      <c r="I135" t="s">
        <v>68</v>
      </c>
      <c r="J135" s="14">
        <v>24</v>
      </c>
      <c r="K135" s="14" t="s">
        <v>63</v>
      </c>
      <c r="L135" t="s">
        <v>4</v>
      </c>
      <c r="M135" s="14">
        <v>5.76</v>
      </c>
      <c r="N135" s="14">
        <v>7.24</v>
      </c>
      <c r="P135" s="21"/>
      <c r="AH135" s="17">
        <f t="shared" si="60"/>
        <v>5.76</v>
      </c>
      <c r="AI135" s="18">
        <f t="shared" si="42"/>
        <v>5.76</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2">
        <v>22797</v>
      </c>
      <c r="B136" s="16">
        <v>45174</v>
      </c>
      <c r="C136" t="s">
        <v>62</v>
      </c>
      <c r="D136" t="s">
        <v>200</v>
      </c>
      <c r="E136" t="s">
        <v>63</v>
      </c>
      <c r="F136" t="s">
        <v>259</v>
      </c>
      <c r="G136" t="s">
        <v>225</v>
      </c>
      <c r="H136" s="61" t="s">
        <v>226</v>
      </c>
      <c r="I136" t="s">
        <v>68</v>
      </c>
      <c r="J136" s="14">
        <v>30</v>
      </c>
      <c r="K136" s="14" t="s">
        <v>62</v>
      </c>
      <c r="L136" t="s">
        <v>3</v>
      </c>
      <c r="M136" s="14">
        <v>9.4</v>
      </c>
      <c r="N136" s="14">
        <v>6.6</v>
      </c>
      <c r="P136" s="21"/>
      <c r="AH136" s="17">
        <f t="shared" si="60"/>
        <v>9.4</v>
      </c>
      <c r="AI136" s="18">
        <f t="shared" si="42"/>
        <v>9.4</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2">
        <v>22798</v>
      </c>
      <c r="B137" s="16">
        <v>45174</v>
      </c>
      <c r="C137" t="s">
        <v>62</v>
      </c>
      <c r="D137" t="s">
        <v>200</v>
      </c>
      <c r="E137" t="s">
        <v>63</v>
      </c>
      <c r="F137" t="s">
        <v>240</v>
      </c>
      <c r="G137" t="s">
        <v>202</v>
      </c>
      <c r="H137" s="61" t="s">
        <v>402</v>
      </c>
      <c r="I137" t="s">
        <v>68</v>
      </c>
      <c r="J137" s="14">
        <v>58</v>
      </c>
      <c r="K137" s="14" t="s">
        <v>62</v>
      </c>
      <c r="L137" t="s">
        <v>3</v>
      </c>
      <c r="M137" s="14">
        <v>17.239999999999998</v>
      </c>
      <c r="N137" s="14">
        <v>12.76</v>
      </c>
      <c r="P137" s="21"/>
      <c r="AH137" s="17">
        <f t="shared" si="60"/>
        <v>17.239999999999998</v>
      </c>
      <c r="AI137" s="18">
        <f t="shared" si="42"/>
        <v>17.239999999999998</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62">
        <v>22799</v>
      </c>
      <c r="B138" s="16">
        <v>45174</v>
      </c>
      <c r="C138" t="s">
        <v>62</v>
      </c>
      <c r="D138" t="s">
        <v>200</v>
      </c>
      <c r="E138" t="s">
        <v>63</v>
      </c>
      <c r="F138" t="s">
        <v>259</v>
      </c>
      <c r="G138" t="s">
        <v>222</v>
      </c>
      <c r="H138" s="63" t="s">
        <v>284</v>
      </c>
      <c r="I138" t="s">
        <v>68</v>
      </c>
      <c r="J138" s="14">
        <v>26</v>
      </c>
      <c r="K138" s="14" t="s">
        <v>62</v>
      </c>
      <c r="L138" t="s">
        <v>4</v>
      </c>
      <c r="M138" s="14">
        <v>7.76</v>
      </c>
      <c r="N138" s="14">
        <v>6.24</v>
      </c>
      <c r="P138" s="21"/>
      <c r="AH138" s="17">
        <f t="shared" si="60"/>
        <v>7.76</v>
      </c>
      <c r="AI138" s="18">
        <f t="shared" si="42"/>
        <v>7.76</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62">
        <v>22801</v>
      </c>
      <c r="B139" s="16">
        <v>45174</v>
      </c>
      <c r="C139" t="s">
        <v>62</v>
      </c>
      <c r="D139" t="s">
        <v>200</v>
      </c>
      <c r="E139" t="s">
        <v>63</v>
      </c>
      <c r="F139" t="s">
        <v>217</v>
      </c>
      <c r="G139" t="s">
        <v>202</v>
      </c>
      <c r="H139" s="61" t="s">
        <v>342</v>
      </c>
      <c r="I139" t="s">
        <v>68</v>
      </c>
      <c r="J139" s="14">
        <v>12</v>
      </c>
      <c r="K139" s="14" t="s">
        <v>62</v>
      </c>
      <c r="L139" t="s">
        <v>3</v>
      </c>
      <c r="M139" s="14">
        <v>4.3599999999999994</v>
      </c>
      <c r="N139" s="14">
        <v>2.64</v>
      </c>
      <c r="P139" s="21"/>
      <c r="AH139" s="17">
        <f t="shared" si="60"/>
        <v>4.3599999999999994</v>
      </c>
      <c r="AI139" s="18">
        <f t="shared" si="42"/>
        <v>4.3599999999999994</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62">
        <v>22809</v>
      </c>
      <c r="B140" s="16">
        <v>45181</v>
      </c>
      <c r="C140" t="s">
        <v>62</v>
      </c>
      <c r="D140" t="s">
        <v>200</v>
      </c>
      <c r="E140" t="s">
        <v>63</v>
      </c>
      <c r="F140" t="s">
        <v>252</v>
      </c>
      <c r="G140" t="s">
        <v>202</v>
      </c>
      <c r="H140" s="61" t="s">
        <v>403</v>
      </c>
      <c r="I140" t="s">
        <v>68</v>
      </c>
      <c r="J140" s="14">
        <v>18</v>
      </c>
      <c r="K140" s="14" t="s">
        <v>204</v>
      </c>
      <c r="L140" t="s">
        <v>5</v>
      </c>
      <c r="M140" s="14">
        <v>4.5</v>
      </c>
      <c r="N140" s="14">
        <v>4.5</v>
      </c>
      <c r="P140" s="21"/>
      <c r="AH140" s="17">
        <f t="shared" si="60"/>
        <v>4.5</v>
      </c>
      <c r="AI140" s="18">
        <f t="shared" si="42"/>
        <v>4.5</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62">
        <v>22819</v>
      </c>
      <c r="B141" s="16">
        <v>45187</v>
      </c>
      <c r="C141" t="s">
        <v>62</v>
      </c>
      <c r="D141" t="s">
        <v>200</v>
      </c>
      <c r="E141" t="s">
        <v>63</v>
      </c>
      <c r="F141" t="s">
        <v>263</v>
      </c>
      <c r="G141" t="s">
        <v>202</v>
      </c>
      <c r="H141" s="61" t="s">
        <v>404</v>
      </c>
      <c r="I141" t="s">
        <v>68</v>
      </c>
      <c r="J141" s="14">
        <v>12</v>
      </c>
      <c r="K141" s="14" t="s">
        <v>62</v>
      </c>
      <c r="L141" t="s">
        <v>3</v>
      </c>
      <c r="M141" s="14">
        <v>4.3599999999999994</v>
      </c>
      <c r="N141" s="14">
        <v>2.64</v>
      </c>
      <c r="P141" s="21"/>
      <c r="AH141" s="17">
        <f t="shared" si="60"/>
        <v>4.3599999999999994</v>
      </c>
      <c r="AI141" s="18">
        <f t="shared" si="42"/>
        <v>4.3599999999999994</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62">
        <v>22831</v>
      </c>
      <c r="B142" s="16">
        <v>45201</v>
      </c>
      <c r="C142" t="s">
        <v>62</v>
      </c>
      <c r="D142" t="s">
        <v>200</v>
      </c>
      <c r="E142" t="s">
        <v>63</v>
      </c>
      <c r="F142" t="s">
        <v>240</v>
      </c>
      <c r="G142" t="s">
        <v>212</v>
      </c>
      <c r="H142" s="63" t="s">
        <v>336</v>
      </c>
      <c r="I142" t="s">
        <v>68</v>
      </c>
      <c r="J142" s="14">
        <v>40</v>
      </c>
      <c r="K142" s="14" t="s">
        <v>62</v>
      </c>
      <c r="L142" t="s">
        <v>4</v>
      </c>
      <c r="M142" s="14">
        <v>11.4</v>
      </c>
      <c r="N142" s="14">
        <v>9.6</v>
      </c>
      <c r="P142" s="21"/>
      <c r="AH142" s="17">
        <f t="shared" si="60"/>
        <v>11.4</v>
      </c>
      <c r="AI142" s="18">
        <f t="shared" si="42"/>
        <v>11.4</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62">
        <v>22838</v>
      </c>
      <c r="B143" s="16">
        <v>45212</v>
      </c>
      <c r="C143" t="s">
        <v>62</v>
      </c>
      <c r="D143" t="s">
        <v>200</v>
      </c>
      <c r="E143" t="s">
        <v>63</v>
      </c>
      <c r="F143" t="s">
        <v>217</v>
      </c>
      <c r="G143" t="s">
        <v>218</v>
      </c>
      <c r="H143" s="61" t="s">
        <v>326</v>
      </c>
      <c r="I143" t="s">
        <v>68</v>
      </c>
      <c r="J143" s="14">
        <v>62</v>
      </c>
      <c r="K143" s="14" t="s">
        <v>62</v>
      </c>
      <c r="L143" t="s">
        <v>3</v>
      </c>
      <c r="M143" s="14">
        <v>18.36</v>
      </c>
      <c r="N143" s="14">
        <v>13.64</v>
      </c>
      <c r="P143" s="21"/>
      <c r="AH143" s="17">
        <f t="shared" si="60"/>
        <v>18.36</v>
      </c>
      <c r="AI143" s="18">
        <f t="shared" si="42"/>
        <v>18.36</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62">
        <v>22842</v>
      </c>
      <c r="B144" s="16">
        <v>45218</v>
      </c>
      <c r="C144" t="s">
        <v>62</v>
      </c>
      <c r="D144" t="s">
        <v>200</v>
      </c>
      <c r="E144" t="s">
        <v>63</v>
      </c>
      <c r="F144" t="s">
        <v>262</v>
      </c>
      <c r="G144" t="s">
        <v>239</v>
      </c>
      <c r="H144" s="61" t="s">
        <v>264</v>
      </c>
      <c r="I144" t="s">
        <v>68</v>
      </c>
      <c r="J144" s="14">
        <v>68</v>
      </c>
      <c r="K144" s="14" t="s">
        <v>62</v>
      </c>
      <c r="L144" t="s">
        <v>3</v>
      </c>
      <c r="M144" s="14">
        <v>20.04</v>
      </c>
      <c r="N144" s="14">
        <v>14.96</v>
      </c>
      <c r="P144" s="21"/>
      <c r="AH144" s="17">
        <f t="shared" si="60"/>
        <v>20.04</v>
      </c>
      <c r="AI144" s="18">
        <f t="shared" si="42"/>
        <v>20.04</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62">
        <v>22854</v>
      </c>
      <c r="B145" s="16">
        <v>45231</v>
      </c>
      <c r="C145" t="s">
        <v>62</v>
      </c>
      <c r="D145" t="s">
        <v>200</v>
      </c>
      <c r="E145" t="s">
        <v>63</v>
      </c>
      <c r="F145" t="s">
        <v>217</v>
      </c>
      <c r="G145" t="s">
        <v>253</v>
      </c>
      <c r="H145" s="63" t="s">
        <v>405</v>
      </c>
      <c r="I145" t="s">
        <v>68</v>
      </c>
      <c r="J145" s="14">
        <v>57</v>
      </c>
      <c r="K145" s="14" t="s">
        <v>62</v>
      </c>
      <c r="L145" t="s">
        <v>3</v>
      </c>
      <c r="M145" s="14">
        <v>16.96</v>
      </c>
      <c r="N145" s="14">
        <v>12.54</v>
      </c>
      <c r="P145" s="21"/>
      <c r="AH145" s="17">
        <f t="shared" si="60"/>
        <v>16.96</v>
      </c>
      <c r="AI145" s="18">
        <f t="shared" si="42"/>
        <v>16.96</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62">
        <v>22855</v>
      </c>
      <c r="B146" s="16">
        <v>45231</v>
      </c>
      <c r="C146" t="s">
        <v>62</v>
      </c>
      <c r="D146" t="s">
        <v>200</v>
      </c>
      <c r="E146" t="s">
        <v>63</v>
      </c>
      <c r="F146" t="s">
        <v>259</v>
      </c>
      <c r="G146" t="s">
        <v>222</v>
      </c>
      <c r="H146" s="63" t="s">
        <v>406</v>
      </c>
      <c r="I146" t="s">
        <v>68</v>
      </c>
      <c r="J146" s="14">
        <v>23</v>
      </c>
      <c r="K146" s="14" t="s">
        <v>63</v>
      </c>
      <c r="L146" t="s">
        <v>3</v>
      </c>
      <c r="M146" s="14">
        <v>5.0600000000000005</v>
      </c>
      <c r="N146" s="14">
        <v>7.4399999999999995</v>
      </c>
      <c r="P146" s="21"/>
      <c r="AH146" s="17">
        <f t="shared" si="60"/>
        <v>5.0600000000000005</v>
      </c>
      <c r="AI146" s="18">
        <f t="shared" si="42"/>
        <v>5.0600000000000005</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A147" s="62">
        <v>22856</v>
      </c>
      <c r="B147" s="16">
        <v>45231</v>
      </c>
      <c r="C147" t="s">
        <v>62</v>
      </c>
      <c r="D147" t="s">
        <v>200</v>
      </c>
      <c r="E147" t="s">
        <v>63</v>
      </c>
      <c r="F147" t="s">
        <v>240</v>
      </c>
      <c r="G147" t="s">
        <v>221</v>
      </c>
      <c r="H147" s="63" t="s">
        <v>353</v>
      </c>
      <c r="I147" t="s">
        <v>68</v>
      </c>
      <c r="J147" s="14">
        <v>38</v>
      </c>
      <c r="K147" s="14" t="s">
        <v>62</v>
      </c>
      <c r="L147" t="s">
        <v>3</v>
      </c>
      <c r="M147" s="14">
        <v>11.64</v>
      </c>
      <c r="N147" s="14">
        <v>8.36</v>
      </c>
      <c r="P147" s="21"/>
      <c r="AH147" s="17">
        <f t="shared" si="60"/>
        <v>11.64</v>
      </c>
      <c r="AI147" s="18">
        <f t="shared" si="42"/>
        <v>11.64</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A148" s="62">
        <v>22881</v>
      </c>
      <c r="B148" s="16">
        <v>45258</v>
      </c>
      <c r="C148" t="s">
        <v>62</v>
      </c>
      <c r="D148" t="s">
        <v>200</v>
      </c>
      <c r="E148" t="s">
        <v>63</v>
      </c>
      <c r="F148" t="s">
        <v>259</v>
      </c>
      <c r="G148" t="s">
        <v>222</v>
      </c>
      <c r="H148" s="64" t="s">
        <v>407</v>
      </c>
      <c r="I148" t="s">
        <v>68</v>
      </c>
      <c r="J148" s="14">
        <v>27</v>
      </c>
      <c r="K148" s="14" t="s">
        <v>62</v>
      </c>
      <c r="L148" t="s">
        <v>4</v>
      </c>
      <c r="M148" s="14">
        <v>8.02</v>
      </c>
      <c r="N148" s="14">
        <v>6.48</v>
      </c>
      <c r="P148" s="21"/>
      <c r="AH148" s="17">
        <f t="shared" si="60"/>
        <v>8.02</v>
      </c>
      <c r="AI148" s="18">
        <f t="shared" si="42"/>
        <v>8.02</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A149" s="62">
        <v>22893</v>
      </c>
      <c r="B149" s="16">
        <v>45267</v>
      </c>
      <c r="C149" t="s">
        <v>62</v>
      </c>
      <c r="D149" t="s">
        <v>200</v>
      </c>
      <c r="E149" t="s">
        <v>63</v>
      </c>
      <c r="F149" t="s">
        <v>217</v>
      </c>
      <c r="G149" t="s">
        <v>224</v>
      </c>
      <c r="H149" s="63" t="s">
        <v>408</v>
      </c>
      <c r="I149" t="s">
        <v>68</v>
      </c>
      <c r="J149" s="14">
        <v>76</v>
      </c>
      <c r="K149" s="14" t="s">
        <v>62</v>
      </c>
      <c r="L149" t="s">
        <v>3</v>
      </c>
      <c r="M149" s="14">
        <v>22.28</v>
      </c>
      <c r="N149" s="14">
        <v>16.72</v>
      </c>
      <c r="P149" s="21"/>
      <c r="AH149" s="17">
        <f t="shared" si="60"/>
        <v>22.28</v>
      </c>
      <c r="AI149" s="18">
        <f t="shared" si="42"/>
        <v>22.28</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A150" s="62">
        <v>22897</v>
      </c>
      <c r="B150" s="16">
        <v>45272</v>
      </c>
      <c r="C150" t="s">
        <v>62</v>
      </c>
      <c r="D150" t="s">
        <v>200</v>
      </c>
      <c r="E150" t="s">
        <v>63</v>
      </c>
      <c r="F150" t="s">
        <v>227</v>
      </c>
      <c r="G150" t="s">
        <v>239</v>
      </c>
      <c r="H150" s="63" t="s">
        <v>409</v>
      </c>
      <c r="I150" t="s">
        <v>68</v>
      </c>
      <c r="J150" s="14">
        <v>126</v>
      </c>
      <c r="K150" s="14" t="s">
        <v>62</v>
      </c>
      <c r="L150" t="s">
        <v>3</v>
      </c>
      <c r="M150" s="14">
        <v>36.28</v>
      </c>
      <c r="N150" s="14">
        <v>27.72</v>
      </c>
      <c r="P150" s="21"/>
      <c r="AH150" s="17">
        <f t="shared" si="60"/>
        <v>36.28</v>
      </c>
      <c r="AI150" s="18">
        <f t="shared" si="42"/>
        <v>36.28</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A151" s="62">
        <v>22898</v>
      </c>
      <c r="B151" s="16">
        <v>45272</v>
      </c>
      <c r="C151" t="s">
        <v>62</v>
      </c>
      <c r="D151" t="s">
        <v>200</v>
      </c>
      <c r="E151" t="s">
        <v>63</v>
      </c>
      <c r="F151" t="s">
        <v>240</v>
      </c>
      <c r="G151" t="s">
        <v>221</v>
      </c>
      <c r="H151" s="61" t="s">
        <v>410</v>
      </c>
      <c r="I151" t="s">
        <v>68</v>
      </c>
      <c r="J151" s="14">
        <v>36</v>
      </c>
      <c r="K151" s="14" t="s">
        <v>204</v>
      </c>
      <c r="L151" t="s">
        <v>5</v>
      </c>
      <c r="M151" s="14">
        <v>9</v>
      </c>
      <c r="N151" s="14">
        <v>9</v>
      </c>
      <c r="P151" s="21"/>
      <c r="AH151" s="17">
        <f t="shared" si="60"/>
        <v>9</v>
      </c>
      <c r="AI151" s="18">
        <f t="shared" si="42"/>
        <v>9</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A152" s="62">
        <v>22928</v>
      </c>
      <c r="B152" s="16">
        <v>45301</v>
      </c>
      <c r="C152" t="s">
        <v>62</v>
      </c>
      <c r="D152" t="s">
        <v>200</v>
      </c>
      <c r="E152" t="s">
        <v>63</v>
      </c>
      <c r="F152" t="s">
        <v>217</v>
      </c>
      <c r="G152" t="s">
        <v>212</v>
      </c>
      <c r="H152" s="64" t="s">
        <v>411</v>
      </c>
      <c r="I152" t="s">
        <v>68</v>
      </c>
      <c r="J152" s="14">
        <v>27</v>
      </c>
      <c r="K152" s="14" t="s">
        <v>62</v>
      </c>
      <c r="L152" t="s">
        <v>3</v>
      </c>
      <c r="M152" s="14">
        <v>8.56</v>
      </c>
      <c r="N152" s="14">
        <v>5.9399999999999995</v>
      </c>
      <c r="P152" s="21"/>
      <c r="AH152" s="17">
        <f t="shared" si="60"/>
        <v>8.56</v>
      </c>
      <c r="AI152" s="18">
        <f t="shared" si="42"/>
        <v>8.56</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A153" s="62">
        <v>22939</v>
      </c>
      <c r="B153" s="16">
        <v>45313</v>
      </c>
      <c r="C153" t="s">
        <v>62</v>
      </c>
      <c r="D153" t="s">
        <v>200</v>
      </c>
      <c r="E153" t="s">
        <v>63</v>
      </c>
      <c r="F153" t="s">
        <v>240</v>
      </c>
      <c r="G153" t="s">
        <v>221</v>
      </c>
      <c r="H153" s="63" t="s">
        <v>412</v>
      </c>
      <c r="I153" t="s">
        <v>68</v>
      </c>
      <c r="J153" s="14">
        <v>36</v>
      </c>
      <c r="K153" s="14" t="s">
        <v>63</v>
      </c>
      <c r="L153" t="s">
        <v>3</v>
      </c>
      <c r="M153" s="14">
        <v>7.92</v>
      </c>
      <c r="N153" s="14">
        <v>11.08</v>
      </c>
      <c r="P153" s="21"/>
      <c r="AH153" s="17">
        <f t="shared" si="60"/>
        <v>7.92</v>
      </c>
      <c r="AI153" s="18">
        <f t="shared" si="42"/>
        <v>7.92</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A154" s="62">
        <v>22951</v>
      </c>
      <c r="B154" s="16">
        <v>45321</v>
      </c>
      <c r="C154" t="s">
        <v>62</v>
      </c>
      <c r="D154" t="s">
        <v>200</v>
      </c>
      <c r="E154" t="s">
        <v>63</v>
      </c>
      <c r="F154" t="s">
        <v>217</v>
      </c>
      <c r="G154" t="s">
        <v>237</v>
      </c>
      <c r="H154" s="61" t="s">
        <v>265</v>
      </c>
      <c r="I154" t="s">
        <v>68</v>
      </c>
      <c r="J154" s="14">
        <v>24</v>
      </c>
      <c r="K154" s="14" t="s">
        <v>62</v>
      </c>
      <c r="L154" t="s">
        <v>3</v>
      </c>
      <c r="M154" s="14">
        <v>7.72</v>
      </c>
      <c r="N154" s="14">
        <v>5.28</v>
      </c>
      <c r="P154" s="21"/>
      <c r="AH154" s="17">
        <f t="shared" si="60"/>
        <v>7.72</v>
      </c>
      <c r="AI154" s="18">
        <f t="shared" si="42"/>
        <v>7.72</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A155" s="62">
        <v>22952</v>
      </c>
      <c r="B155" s="16">
        <v>45321</v>
      </c>
      <c r="C155" t="s">
        <v>62</v>
      </c>
      <c r="D155" t="s">
        <v>200</v>
      </c>
      <c r="E155" t="s">
        <v>63</v>
      </c>
      <c r="F155" t="s">
        <v>259</v>
      </c>
      <c r="G155" t="s">
        <v>222</v>
      </c>
      <c r="H155" s="63" t="s">
        <v>413</v>
      </c>
      <c r="I155" t="s">
        <v>68</v>
      </c>
      <c r="J155" s="14">
        <v>17</v>
      </c>
      <c r="K155" s="14" t="s">
        <v>62</v>
      </c>
      <c r="L155" t="s">
        <v>3</v>
      </c>
      <c r="M155" s="14">
        <v>5.76</v>
      </c>
      <c r="N155" s="14">
        <v>3.74</v>
      </c>
      <c r="P155" s="21"/>
      <c r="AH155" s="17">
        <f t="shared" si="60"/>
        <v>5.76</v>
      </c>
      <c r="AI155" s="18">
        <f t="shared" si="42"/>
        <v>5.76</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A156" s="62">
        <v>22962</v>
      </c>
      <c r="B156" s="16">
        <v>45335</v>
      </c>
      <c r="C156" t="s">
        <v>62</v>
      </c>
      <c r="D156" t="s">
        <v>200</v>
      </c>
      <c r="E156" t="s">
        <v>63</v>
      </c>
      <c r="F156" t="s">
        <v>245</v>
      </c>
      <c r="G156" t="s">
        <v>209</v>
      </c>
      <c r="H156" s="61" t="s">
        <v>266</v>
      </c>
      <c r="I156" t="s">
        <v>68</v>
      </c>
      <c r="J156" s="14">
        <v>40</v>
      </c>
      <c r="K156" s="14" t="s">
        <v>62</v>
      </c>
      <c r="L156" t="s">
        <v>3</v>
      </c>
      <c r="M156" s="14">
        <v>12.2</v>
      </c>
      <c r="N156" s="14">
        <v>8.8000000000000007</v>
      </c>
      <c r="P156" s="21"/>
      <c r="AH156" s="17">
        <f t="shared" si="60"/>
        <v>12.2</v>
      </c>
      <c r="AI156" s="18">
        <f t="shared" si="42"/>
        <v>12.2</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A157" s="62">
        <v>22972</v>
      </c>
      <c r="B157" s="16">
        <v>45349</v>
      </c>
      <c r="C157" t="s">
        <v>62</v>
      </c>
      <c r="D157" t="s">
        <v>200</v>
      </c>
      <c r="E157" t="s">
        <v>63</v>
      </c>
      <c r="F157" t="s">
        <v>240</v>
      </c>
      <c r="G157" t="s">
        <v>221</v>
      </c>
      <c r="H157" s="63" t="s">
        <v>360</v>
      </c>
      <c r="I157" t="s">
        <v>68</v>
      </c>
      <c r="J157" s="14">
        <v>38</v>
      </c>
      <c r="K157" s="14" t="s">
        <v>62</v>
      </c>
      <c r="L157" t="s">
        <v>3</v>
      </c>
      <c r="M157" s="14">
        <v>11.64</v>
      </c>
      <c r="N157" s="14">
        <v>8.36</v>
      </c>
      <c r="P157" s="21"/>
      <c r="AH157" s="17">
        <f t="shared" si="60"/>
        <v>11.64</v>
      </c>
      <c r="AI157" s="18">
        <f t="shared" si="42"/>
        <v>11.64</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A158" s="62">
        <v>23015</v>
      </c>
      <c r="B158" s="16">
        <v>45383</v>
      </c>
      <c r="C158" t="s">
        <v>62</v>
      </c>
      <c r="D158" t="s">
        <v>200</v>
      </c>
      <c r="E158" t="s">
        <v>63</v>
      </c>
      <c r="F158" t="s">
        <v>240</v>
      </c>
      <c r="G158" t="s">
        <v>221</v>
      </c>
      <c r="H158" s="63" t="s">
        <v>414</v>
      </c>
      <c r="I158" t="s">
        <v>68</v>
      </c>
      <c r="J158" s="14">
        <v>45</v>
      </c>
      <c r="K158" s="14" t="s">
        <v>204</v>
      </c>
      <c r="L158" t="s">
        <v>5</v>
      </c>
      <c r="M158" s="14">
        <v>11.25</v>
      </c>
      <c r="N158" s="14">
        <v>11.25</v>
      </c>
      <c r="P158" s="21"/>
      <c r="AH158" s="17">
        <f t="shared" si="60"/>
        <v>11.25</v>
      </c>
      <c r="AI158" s="18">
        <f t="shared" si="42"/>
        <v>11.25</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A159" s="62">
        <v>23018</v>
      </c>
      <c r="B159" s="16">
        <v>45386</v>
      </c>
      <c r="C159" t="s">
        <v>62</v>
      </c>
      <c r="D159" t="s">
        <v>200</v>
      </c>
      <c r="E159" t="s">
        <v>63</v>
      </c>
      <c r="F159" t="s">
        <v>235</v>
      </c>
      <c r="G159" t="s">
        <v>207</v>
      </c>
      <c r="H159" s="63" t="s">
        <v>415</v>
      </c>
      <c r="I159" t="s">
        <v>68</v>
      </c>
      <c r="J159" s="14">
        <v>19</v>
      </c>
      <c r="K159" s="14" t="s">
        <v>62</v>
      </c>
      <c r="L159" t="s">
        <v>3</v>
      </c>
      <c r="M159" s="14">
        <v>6.32</v>
      </c>
      <c r="N159" s="14">
        <v>4.18</v>
      </c>
      <c r="P159" s="21"/>
      <c r="AH159" s="17">
        <f t="shared" si="60"/>
        <v>6.32</v>
      </c>
      <c r="AI159" s="18">
        <f t="shared" si="42"/>
        <v>6.32</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A160" s="62">
        <v>23025</v>
      </c>
      <c r="B160" s="16">
        <v>45390</v>
      </c>
      <c r="C160" t="s">
        <v>62</v>
      </c>
      <c r="D160" t="s">
        <v>200</v>
      </c>
      <c r="E160" t="s">
        <v>63</v>
      </c>
      <c r="F160" t="s">
        <v>256</v>
      </c>
      <c r="G160" t="s">
        <v>207</v>
      </c>
      <c r="H160" s="63" t="s">
        <v>331</v>
      </c>
      <c r="I160" t="s">
        <v>82</v>
      </c>
      <c r="J160" s="14">
        <v>12</v>
      </c>
      <c r="K160" s="14" t="s">
        <v>204</v>
      </c>
      <c r="L160" t="s">
        <v>5</v>
      </c>
      <c r="M160" s="14">
        <v>3</v>
      </c>
      <c r="N160" s="14">
        <v>3</v>
      </c>
      <c r="O160" t="s">
        <v>62</v>
      </c>
      <c r="P160" s="21" t="s">
        <v>267</v>
      </c>
      <c r="Q160" t="s">
        <v>63</v>
      </c>
      <c r="R160" t="s">
        <v>268</v>
      </c>
      <c r="S160" t="s">
        <v>62</v>
      </c>
      <c r="T160" t="s">
        <v>269</v>
      </c>
      <c r="U160" t="s">
        <v>63</v>
      </c>
      <c r="V160" t="s">
        <v>270</v>
      </c>
      <c r="W160" t="s">
        <v>62</v>
      </c>
      <c r="X160" t="s">
        <v>271</v>
      </c>
      <c r="Y160" t="s">
        <v>63</v>
      </c>
      <c r="Z160" t="s">
        <v>416</v>
      </c>
      <c r="AA160" t="s">
        <v>62</v>
      </c>
      <c r="AB160" t="s">
        <v>272</v>
      </c>
      <c r="AC160" t="s">
        <v>63</v>
      </c>
      <c r="AD160" t="s">
        <v>273</v>
      </c>
      <c r="AH160" s="17">
        <f t="shared" si="60"/>
        <v>3</v>
      </c>
      <c r="AI160" s="18">
        <f t="shared" si="42"/>
        <v>3</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1:52" x14ac:dyDescent="0.25">
      <c r="A161" s="62">
        <v>23026</v>
      </c>
      <c r="B161" s="16">
        <v>45390</v>
      </c>
      <c r="C161" t="s">
        <v>62</v>
      </c>
      <c r="D161" t="s">
        <v>200</v>
      </c>
      <c r="E161" t="s">
        <v>63</v>
      </c>
      <c r="F161" t="s">
        <v>246</v>
      </c>
      <c r="G161" t="s">
        <v>239</v>
      </c>
      <c r="H161" s="64" t="s">
        <v>284</v>
      </c>
      <c r="I161" t="s">
        <v>68</v>
      </c>
      <c r="J161" s="14">
        <v>24</v>
      </c>
      <c r="K161" s="14" t="s">
        <v>62</v>
      </c>
      <c r="L161" t="s">
        <v>3</v>
      </c>
      <c r="M161" s="14">
        <v>7.72</v>
      </c>
      <c r="N161" s="14">
        <v>5.28</v>
      </c>
      <c r="P161" s="21"/>
      <c r="AH161" s="17">
        <f t="shared" si="60"/>
        <v>7.72</v>
      </c>
      <c r="AI161" s="18">
        <f t="shared" si="42"/>
        <v>7.72</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1:52" x14ac:dyDescent="0.25">
      <c r="A162" s="62">
        <v>23031</v>
      </c>
      <c r="B162" s="16">
        <v>45392</v>
      </c>
      <c r="C162" t="s">
        <v>62</v>
      </c>
      <c r="D162" t="s">
        <v>200</v>
      </c>
      <c r="E162" t="s">
        <v>63</v>
      </c>
      <c r="F162" t="s">
        <v>240</v>
      </c>
      <c r="G162" t="s">
        <v>221</v>
      </c>
      <c r="H162" s="63" t="s">
        <v>417</v>
      </c>
      <c r="I162" t="s">
        <v>68</v>
      </c>
      <c r="J162" s="14">
        <v>30</v>
      </c>
      <c r="K162" s="14" t="s">
        <v>62</v>
      </c>
      <c r="L162" t="s">
        <v>3</v>
      </c>
      <c r="M162" s="14">
        <v>9.4</v>
      </c>
      <c r="N162" s="14">
        <v>6.6</v>
      </c>
      <c r="P162" s="21"/>
      <c r="AH162" s="17">
        <f t="shared" si="60"/>
        <v>9.4</v>
      </c>
      <c r="AI162" s="18">
        <f t="shared" si="42"/>
        <v>9.4</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1:52" x14ac:dyDescent="0.25">
      <c r="A163" s="62">
        <v>23032</v>
      </c>
      <c r="B163" s="16">
        <v>45394</v>
      </c>
      <c r="C163" t="s">
        <v>62</v>
      </c>
      <c r="D163" t="s">
        <v>200</v>
      </c>
      <c r="E163" t="s">
        <v>63</v>
      </c>
      <c r="F163" t="s">
        <v>274</v>
      </c>
      <c r="G163" t="s">
        <v>239</v>
      </c>
      <c r="H163" s="63" t="s">
        <v>418</v>
      </c>
      <c r="I163" t="s">
        <v>68</v>
      </c>
      <c r="J163" s="14">
        <v>16</v>
      </c>
      <c r="K163" s="14" t="s">
        <v>62</v>
      </c>
      <c r="L163" t="s">
        <v>3</v>
      </c>
      <c r="M163" s="14">
        <v>5.48</v>
      </c>
      <c r="N163" s="14">
        <v>3.52</v>
      </c>
      <c r="P163" s="21"/>
      <c r="AH163" s="17">
        <f t="shared" si="60"/>
        <v>5.48</v>
      </c>
      <c r="AI163" s="18">
        <f t="shared" si="42"/>
        <v>5.48</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1:52" x14ac:dyDescent="0.25">
      <c r="A164" s="62">
        <v>23062</v>
      </c>
      <c r="B164" s="16">
        <v>45439</v>
      </c>
      <c r="C164" t="s">
        <v>62</v>
      </c>
      <c r="D164" t="s">
        <v>200</v>
      </c>
      <c r="E164" t="s">
        <v>63</v>
      </c>
      <c r="F164" t="s">
        <v>275</v>
      </c>
      <c r="G164" t="s">
        <v>239</v>
      </c>
      <c r="H164" s="64" t="s">
        <v>284</v>
      </c>
      <c r="I164" t="s">
        <v>68</v>
      </c>
      <c r="J164" s="14">
        <v>21</v>
      </c>
      <c r="K164" s="14" t="s">
        <v>62</v>
      </c>
      <c r="L164" t="s">
        <v>3</v>
      </c>
      <c r="M164" s="14">
        <v>6.88</v>
      </c>
      <c r="N164" s="14">
        <v>4.62</v>
      </c>
      <c r="P164" s="21"/>
      <c r="AH164" s="17">
        <f t="shared" si="60"/>
        <v>6.88</v>
      </c>
      <c r="AI164" s="18">
        <f t="shared" si="42"/>
        <v>6.88</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1:52" x14ac:dyDescent="0.25">
      <c r="A165" s="62">
        <v>23063</v>
      </c>
      <c r="B165" s="16">
        <v>45440</v>
      </c>
      <c r="C165" t="s">
        <v>62</v>
      </c>
      <c r="D165" t="s">
        <v>200</v>
      </c>
      <c r="E165" t="s">
        <v>63</v>
      </c>
      <c r="F165" t="s">
        <v>259</v>
      </c>
      <c r="G165" t="s">
        <v>239</v>
      </c>
      <c r="H165" s="63" t="s">
        <v>419</v>
      </c>
      <c r="I165" t="s">
        <v>68</v>
      </c>
      <c r="J165" s="14">
        <v>88</v>
      </c>
      <c r="K165" s="14" t="s">
        <v>62</v>
      </c>
      <c r="L165" t="s">
        <v>3</v>
      </c>
      <c r="M165" s="14">
        <v>25.64</v>
      </c>
      <c r="N165" s="14">
        <v>19.36</v>
      </c>
      <c r="P165" s="21"/>
      <c r="AH165" s="17">
        <f t="shared" si="60"/>
        <v>25.64</v>
      </c>
      <c r="AI165" s="18">
        <f t="shared" si="42"/>
        <v>25.64</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1:52" x14ac:dyDescent="0.25">
      <c r="A166" s="62">
        <v>23096</v>
      </c>
      <c r="B166" s="16">
        <v>45565</v>
      </c>
      <c r="C166" t="s">
        <v>62</v>
      </c>
      <c r="D166" t="s">
        <v>200</v>
      </c>
      <c r="E166" t="s">
        <v>63</v>
      </c>
      <c r="F166" t="s">
        <v>277</v>
      </c>
      <c r="G166" t="s">
        <v>244</v>
      </c>
      <c r="H166" s="64" t="s">
        <v>374</v>
      </c>
      <c r="I166" t="s">
        <v>67</v>
      </c>
      <c r="J166" s="14">
        <v>21</v>
      </c>
      <c r="K166" s="14" t="s">
        <v>62</v>
      </c>
      <c r="L166" t="s">
        <v>3</v>
      </c>
      <c r="M166" s="14">
        <v>3.44</v>
      </c>
      <c r="N166" s="14">
        <v>2.31</v>
      </c>
      <c r="P166" s="21"/>
      <c r="AH166" s="17">
        <f t="shared" si="60"/>
        <v>3.44</v>
      </c>
      <c r="AI166" s="18">
        <f t="shared" si="42"/>
        <v>3.44</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1:52" x14ac:dyDescent="0.25">
      <c r="A167" s="62">
        <v>23097</v>
      </c>
      <c r="B167" s="16">
        <v>45565</v>
      </c>
      <c r="C167" t="s">
        <v>62</v>
      </c>
      <c r="D167" t="s">
        <v>200</v>
      </c>
      <c r="E167" t="s">
        <v>63</v>
      </c>
      <c r="F167" t="s">
        <v>278</v>
      </c>
      <c r="G167" t="s">
        <v>239</v>
      </c>
      <c r="H167" s="64" t="s">
        <v>284</v>
      </c>
      <c r="I167" t="s">
        <v>68</v>
      </c>
      <c r="J167" s="14">
        <v>17</v>
      </c>
      <c r="K167" s="14" t="s">
        <v>62</v>
      </c>
      <c r="L167" t="s">
        <v>3</v>
      </c>
      <c r="M167" s="14">
        <v>5.76</v>
      </c>
      <c r="N167" s="14">
        <v>3.74</v>
      </c>
      <c r="P167" s="21"/>
      <c r="AH167" s="17">
        <f t="shared" si="60"/>
        <v>5.76</v>
      </c>
      <c r="AI167" s="18">
        <f t="shared" si="42"/>
        <v>5.76</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1:52" x14ac:dyDescent="0.25">
      <c r="A168" s="62">
        <v>23098</v>
      </c>
      <c r="B168" s="16">
        <v>45565</v>
      </c>
      <c r="C168" t="s">
        <v>62</v>
      </c>
      <c r="D168" t="s">
        <v>200</v>
      </c>
      <c r="E168" t="s">
        <v>63</v>
      </c>
      <c r="F168" t="s">
        <v>276</v>
      </c>
      <c r="G168" t="s">
        <v>212</v>
      </c>
      <c r="H168" s="63" t="s">
        <v>420</v>
      </c>
      <c r="I168" t="s">
        <v>68</v>
      </c>
      <c r="J168" s="14">
        <v>38</v>
      </c>
      <c r="K168" s="14" t="s">
        <v>62</v>
      </c>
      <c r="L168" t="s">
        <v>3</v>
      </c>
      <c r="M168" s="14">
        <v>11.64</v>
      </c>
      <c r="N168" s="14">
        <v>8.36</v>
      </c>
      <c r="P168" s="21"/>
      <c r="AH168" s="17">
        <f t="shared" si="60"/>
        <v>11.64</v>
      </c>
      <c r="AI168" s="18">
        <f t="shared" si="42"/>
        <v>11.64</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1:52" x14ac:dyDescent="0.25">
      <c r="A169" s="62">
        <v>23101</v>
      </c>
      <c r="B169" s="16">
        <v>45565</v>
      </c>
      <c r="C169" t="s">
        <v>62</v>
      </c>
      <c r="D169" t="s">
        <v>200</v>
      </c>
      <c r="E169" t="s">
        <v>63</v>
      </c>
      <c r="F169" t="s">
        <v>240</v>
      </c>
      <c r="G169" t="s">
        <v>218</v>
      </c>
      <c r="H169" s="63" t="s">
        <v>421</v>
      </c>
      <c r="I169" t="s">
        <v>68</v>
      </c>
      <c r="J169" s="14">
        <v>20</v>
      </c>
      <c r="K169" s="14" t="s">
        <v>62</v>
      </c>
      <c r="L169" t="s">
        <v>3</v>
      </c>
      <c r="M169" s="14">
        <v>6.6</v>
      </c>
      <c r="N169" s="14">
        <v>4.4000000000000004</v>
      </c>
      <c r="P169" s="21"/>
      <c r="AH169" s="17">
        <f t="shared" si="60"/>
        <v>6.6</v>
      </c>
      <c r="AI169" s="18">
        <f t="shared" si="42"/>
        <v>6.6</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1:52" x14ac:dyDescent="0.25">
      <c r="A170" s="62">
        <v>23102</v>
      </c>
      <c r="B170" s="16">
        <v>45565</v>
      </c>
      <c r="C170" t="s">
        <v>62</v>
      </c>
      <c r="D170" t="s">
        <v>200</v>
      </c>
      <c r="E170" t="s">
        <v>63</v>
      </c>
      <c r="F170" t="s">
        <v>240</v>
      </c>
      <c r="G170" t="s">
        <v>218</v>
      </c>
      <c r="H170" s="63" t="s">
        <v>421</v>
      </c>
      <c r="I170" t="s">
        <v>68</v>
      </c>
      <c r="J170" s="14">
        <v>18</v>
      </c>
      <c r="K170" s="14" t="s">
        <v>63</v>
      </c>
      <c r="L170" t="s">
        <v>3</v>
      </c>
      <c r="M170" s="14">
        <v>3.96</v>
      </c>
      <c r="N170" s="14">
        <v>6.04</v>
      </c>
      <c r="P170" s="21"/>
      <c r="AH170" s="17">
        <f t="shared" si="60"/>
        <v>3.96</v>
      </c>
      <c r="AI170" s="18">
        <f t="shared" si="42"/>
        <v>3.96</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1:52" x14ac:dyDescent="0.25">
      <c r="A171" s="62">
        <v>23103</v>
      </c>
      <c r="B171" s="16">
        <v>45565</v>
      </c>
      <c r="C171" t="s">
        <v>62</v>
      </c>
      <c r="D171" t="s">
        <v>200</v>
      </c>
      <c r="E171" t="s">
        <v>63</v>
      </c>
      <c r="F171" t="s">
        <v>235</v>
      </c>
      <c r="G171" t="s">
        <v>218</v>
      </c>
      <c r="H171" s="61" t="s">
        <v>422</v>
      </c>
      <c r="I171" t="s">
        <v>68</v>
      </c>
      <c r="J171" s="14">
        <v>46</v>
      </c>
      <c r="K171" s="14" t="s">
        <v>62</v>
      </c>
      <c r="L171" t="s">
        <v>3</v>
      </c>
      <c r="M171" s="14">
        <v>13.879999999999999</v>
      </c>
      <c r="N171" s="14">
        <v>10.120000000000001</v>
      </c>
      <c r="P171" s="21"/>
      <c r="AH171" s="17">
        <f t="shared" si="60"/>
        <v>13.879999999999999</v>
      </c>
      <c r="AI171" s="18">
        <f t="shared" si="42"/>
        <v>13.879999999999999</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1:52" x14ac:dyDescent="0.25">
      <c r="A172" s="62">
        <v>23107</v>
      </c>
      <c r="B172" s="16">
        <v>45568</v>
      </c>
      <c r="C172" t="s">
        <v>62</v>
      </c>
      <c r="D172" t="s">
        <v>200</v>
      </c>
      <c r="E172" t="s">
        <v>63</v>
      </c>
      <c r="F172" t="s">
        <v>240</v>
      </c>
      <c r="G172" t="s">
        <v>218</v>
      </c>
      <c r="H172" s="61" t="s">
        <v>422</v>
      </c>
      <c r="I172" t="s">
        <v>68</v>
      </c>
      <c r="J172" s="14">
        <v>42</v>
      </c>
      <c r="K172" s="14" t="s">
        <v>62</v>
      </c>
      <c r="L172" t="s">
        <v>3</v>
      </c>
      <c r="M172" s="14">
        <v>12.76</v>
      </c>
      <c r="N172" s="14">
        <v>9.24</v>
      </c>
      <c r="P172" s="21"/>
      <c r="AH172" s="17">
        <f t="shared" si="60"/>
        <v>12.76</v>
      </c>
      <c r="AI172" s="18">
        <f t="shared" si="42"/>
        <v>12.76</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1:52" x14ac:dyDescent="0.25">
      <c r="A173" s="62">
        <v>23115</v>
      </c>
      <c r="B173" s="16">
        <v>45573</v>
      </c>
      <c r="C173" t="s">
        <v>62</v>
      </c>
      <c r="D173" t="s">
        <v>200</v>
      </c>
      <c r="E173" t="s">
        <v>63</v>
      </c>
      <c r="F173" t="s">
        <v>240</v>
      </c>
      <c r="G173" t="s">
        <v>237</v>
      </c>
      <c r="H173" s="61" t="s">
        <v>279</v>
      </c>
      <c r="I173" t="s">
        <v>68</v>
      </c>
      <c r="J173" s="14">
        <v>16</v>
      </c>
      <c r="K173" s="14" t="s">
        <v>62</v>
      </c>
      <c r="L173" t="s">
        <v>3</v>
      </c>
      <c r="M173" s="14">
        <v>5.48</v>
      </c>
      <c r="N173" s="14">
        <v>3.52</v>
      </c>
      <c r="P173" s="21"/>
      <c r="AH173" s="17">
        <f t="shared" si="60"/>
        <v>5.48</v>
      </c>
      <c r="AI173" s="18">
        <f t="shared" si="42"/>
        <v>5.48</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1:52" x14ac:dyDescent="0.25">
      <c r="A174" s="62">
        <v>23136</v>
      </c>
      <c r="B174" s="16">
        <v>45583</v>
      </c>
      <c r="C174" t="s">
        <v>62</v>
      </c>
      <c r="D174" t="s">
        <v>200</v>
      </c>
      <c r="E174" t="s">
        <v>63</v>
      </c>
      <c r="F174" t="s">
        <v>245</v>
      </c>
      <c r="G174" t="s">
        <v>222</v>
      </c>
      <c r="H174" s="63" t="s">
        <v>284</v>
      </c>
      <c r="I174" t="s">
        <v>68</v>
      </c>
      <c r="J174" s="14">
        <v>76</v>
      </c>
      <c r="K174" s="14" t="s">
        <v>62</v>
      </c>
      <c r="L174" t="s">
        <v>3</v>
      </c>
      <c r="M174" s="14">
        <v>22.28</v>
      </c>
      <c r="N174" s="14">
        <v>16.72</v>
      </c>
      <c r="P174" s="21"/>
      <c r="AH174" s="17">
        <f t="shared" si="60"/>
        <v>22.28</v>
      </c>
      <c r="AI174" s="18">
        <f t="shared" si="42"/>
        <v>22.28</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1:52" x14ac:dyDescent="0.25">
      <c r="A175" s="62">
        <v>23159</v>
      </c>
      <c r="B175" s="16">
        <v>45607</v>
      </c>
      <c r="C175" t="s">
        <v>62</v>
      </c>
      <c r="D175" t="s">
        <v>200</v>
      </c>
      <c r="E175" t="s">
        <v>63</v>
      </c>
      <c r="F175" t="s">
        <v>245</v>
      </c>
      <c r="G175" t="s">
        <v>209</v>
      </c>
      <c r="H175" s="63" t="s">
        <v>423</v>
      </c>
      <c r="I175" t="s">
        <v>68</v>
      </c>
      <c r="J175" s="14">
        <v>24</v>
      </c>
      <c r="K175" s="14" t="s">
        <v>62</v>
      </c>
      <c r="L175" t="s">
        <v>3</v>
      </c>
      <c r="M175" s="14">
        <v>7.72</v>
      </c>
      <c r="N175" s="14">
        <v>5.28</v>
      </c>
      <c r="P175" s="21"/>
      <c r="AH175" s="17">
        <f t="shared" si="60"/>
        <v>7.72</v>
      </c>
      <c r="AI175" s="18">
        <f t="shared" si="42"/>
        <v>7.72</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1:52" x14ac:dyDescent="0.25">
      <c r="A176" s="62">
        <v>23227</v>
      </c>
      <c r="B176" s="16">
        <v>45689</v>
      </c>
      <c r="C176" t="s">
        <v>62</v>
      </c>
      <c r="D176" s="13" t="s">
        <v>200</v>
      </c>
      <c r="E176" t="s">
        <v>63</v>
      </c>
      <c r="F176" s="13" t="s">
        <v>240</v>
      </c>
      <c r="G176" s="13" t="s">
        <v>237</v>
      </c>
      <c r="H176" s="64" t="s">
        <v>283</v>
      </c>
      <c r="I176" s="13" t="s">
        <v>68</v>
      </c>
      <c r="J176" s="14">
        <v>68</v>
      </c>
      <c r="K176" s="14" t="s">
        <v>63</v>
      </c>
      <c r="L176" s="13" t="s">
        <v>3</v>
      </c>
      <c r="M176" s="14">
        <v>14.96</v>
      </c>
      <c r="N176" s="14">
        <v>20.04</v>
      </c>
      <c r="P176" s="21"/>
      <c r="AH176" s="17">
        <f t="shared" si="60"/>
        <v>14.96</v>
      </c>
      <c r="AI176" s="18">
        <f t="shared" si="42"/>
        <v>14.96</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1:52" x14ac:dyDescent="0.25">
      <c r="A177" s="62">
        <v>23230</v>
      </c>
      <c r="B177" s="16">
        <v>45689</v>
      </c>
      <c r="C177" t="s">
        <v>62</v>
      </c>
      <c r="D177" s="13" t="s">
        <v>200</v>
      </c>
      <c r="E177" t="s">
        <v>63</v>
      </c>
      <c r="F177" s="13" t="s">
        <v>280</v>
      </c>
      <c r="G177" s="13" t="s">
        <v>239</v>
      </c>
      <c r="H177" s="61" t="s">
        <v>281</v>
      </c>
      <c r="I177" s="13" t="s">
        <v>67</v>
      </c>
      <c r="J177" s="14">
        <v>9</v>
      </c>
      <c r="K177" s="14" t="s">
        <v>62</v>
      </c>
      <c r="L177" s="13" t="s">
        <v>3</v>
      </c>
      <c r="M177" s="14">
        <v>1.76</v>
      </c>
      <c r="N177" s="14">
        <v>0.99</v>
      </c>
      <c r="P177" s="21"/>
      <c r="AH177" s="17">
        <f t="shared" si="60"/>
        <v>1.76</v>
      </c>
      <c r="AI177" s="18">
        <f t="shared" si="42"/>
        <v>1.76</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1:52" x14ac:dyDescent="0.25">
      <c r="A178" s="62">
        <v>23233</v>
      </c>
      <c r="B178" s="16">
        <v>45689</v>
      </c>
      <c r="C178" t="s">
        <v>62</v>
      </c>
      <c r="D178" s="13" t="s">
        <v>200</v>
      </c>
      <c r="E178" t="s">
        <v>63</v>
      </c>
      <c r="F178" s="13" t="s">
        <v>227</v>
      </c>
      <c r="G178" s="13" t="s">
        <v>239</v>
      </c>
      <c r="H178" s="63" t="s">
        <v>286</v>
      </c>
      <c r="I178" s="13" t="s">
        <v>68</v>
      </c>
      <c r="J178" s="14">
        <v>66</v>
      </c>
      <c r="K178" s="14" t="s">
        <v>204</v>
      </c>
      <c r="L178" s="13" t="s">
        <v>5</v>
      </c>
      <c r="M178" s="14">
        <v>16.5</v>
      </c>
      <c r="N178" s="14">
        <v>16.5</v>
      </c>
      <c r="P178" s="21"/>
      <c r="AH178" s="17">
        <f t="shared" si="60"/>
        <v>16.5</v>
      </c>
      <c r="AI178" s="18">
        <f t="shared" si="42"/>
        <v>16.5</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1:52" x14ac:dyDescent="0.25">
      <c r="A179" s="62">
        <v>23236</v>
      </c>
      <c r="B179" s="16">
        <v>45689</v>
      </c>
      <c r="C179" t="s">
        <v>62</v>
      </c>
      <c r="D179" s="13" t="s">
        <v>200</v>
      </c>
      <c r="E179" t="s">
        <v>63</v>
      </c>
      <c r="F179" s="13" t="s">
        <v>259</v>
      </c>
      <c r="G179" s="13" t="s">
        <v>222</v>
      </c>
      <c r="H179" s="61" t="s">
        <v>282</v>
      </c>
      <c r="I179" s="13" t="s">
        <v>68</v>
      </c>
      <c r="J179" s="14">
        <v>50</v>
      </c>
      <c r="K179" s="14" t="s">
        <v>62</v>
      </c>
      <c r="L179" s="13" t="s">
        <v>3</v>
      </c>
      <c r="M179" s="14">
        <v>15</v>
      </c>
      <c r="N179" s="14">
        <v>11</v>
      </c>
      <c r="P179" s="21"/>
      <c r="AH179" s="17">
        <f t="shared" si="60"/>
        <v>15</v>
      </c>
      <c r="AI179" s="18">
        <f t="shared" si="42"/>
        <v>15</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1:52" x14ac:dyDescent="0.25">
      <c r="A180" s="62">
        <v>23238</v>
      </c>
      <c r="B180" s="16">
        <v>45689</v>
      </c>
      <c r="C180" t="s">
        <v>62</v>
      </c>
      <c r="D180" s="13" t="s">
        <v>200</v>
      </c>
      <c r="E180" t="s">
        <v>63</v>
      </c>
      <c r="F180" s="13" t="s">
        <v>240</v>
      </c>
      <c r="G180" s="13" t="s">
        <v>237</v>
      </c>
      <c r="H180" s="63" t="s">
        <v>284</v>
      </c>
      <c r="I180" s="13" t="s">
        <v>68</v>
      </c>
      <c r="J180" s="14">
        <v>65</v>
      </c>
      <c r="K180" s="14" t="s">
        <v>63</v>
      </c>
      <c r="L180" s="13" t="s">
        <v>3</v>
      </c>
      <c r="M180" s="14">
        <v>14.3</v>
      </c>
      <c r="N180" s="14">
        <v>19.2</v>
      </c>
      <c r="P180" s="21"/>
      <c r="AH180" s="17">
        <f t="shared" si="60"/>
        <v>14.3</v>
      </c>
      <c r="AI180" s="18">
        <f t="shared" si="42"/>
        <v>14.3</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1:52" x14ac:dyDescent="0.25">
      <c r="A181" s="62">
        <v>23239</v>
      </c>
      <c r="B181" s="16">
        <v>45689</v>
      </c>
      <c r="C181" t="s">
        <v>62</v>
      </c>
      <c r="D181" s="13" t="s">
        <v>200</v>
      </c>
      <c r="E181" t="s">
        <v>63</v>
      </c>
      <c r="F181" s="13" t="s">
        <v>240</v>
      </c>
      <c r="G181" s="13" t="s">
        <v>237</v>
      </c>
      <c r="H181" s="63" t="s">
        <v>284</v>
      </c>
      <c r="I181" s="13" t="s">
        <v>68</v>
      </c>
      <c r="J181" s="14">
        <v>22</v>
      </c>
      <c r="K181" s="14" t="s">
        <v>62</v>
      </c>
      <c r="L181" s="13" t="s">
        <v>3</v>
      </c>
      <c r="M181" s="14">
        <v>7.16</v>
      </c>
      <c r="N181" s="14">
        <v>4.84</v>
      </c>
      <c r="P181" s="21"/>
      <c r="AH181" s="17">
        <f t="shared" si="60"/>
        <v>7.16</v>
      </c>
      <c r="AI181" s="18">
        <f t="shared" si="42"/>
        <v>7.16</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1:52" x14ac:dyDescent="0.25">
      <c r="A182" s="62">
        <v>23245</v>
      </c>
      <c r="B182" s="16">
        <v>45689</v>
      </c>
      <c r="C182" t="s">
        <v>62</v>
      </c>
      <c r="D182" s="13" t="s">
        <v>200</v>
      </c>
      <c r="E182" t="s">
        <v>63</v>
      </c>
      <c r="F182" s="13" t="s">
        <v>227</v>
      </c>
      <c r="G182" s="13" t="s">
        <v>221</v>
      </c>
      <c r="H182" s="63" t="s">
        <v>285</v>
      </c>
      <c r="I182" s="13" t="s">
        <v>68</v>
      </c>
      <c r="J182" s="14">
        <v>32</v>
      </c>
      <c r="K182" s="14" t="s">
        <v>62</v>
      </c>
      <c r="L182" s="13" t="s">
        <v>3</v>
      </c>
      <c r="M182" s="14">
        <v>9.9600000000000009</v>
      </c>
      <c r="N182" s="14">
        <v>7.04</v>
      </c>
      <c r="P182" s="21"/>
      <c r="AH182" s="17">
        <f t="shared" si="60"/>
        <v>9.9600000000000009</v>
      </c>
      <c r="AI182" s="18">
        <f t="shared" si="42"/>
        <v>9.9600000000000009</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1:52" x14ac:dyDescent="0.25">
      <c r="A183" s="62">
        <v>23287</v>
      </c>
      <c r="B183" s="16">
        <v>45717</v>
      </c>
      <c r="C183" t="s">
        <v>62</v>
      </c>
      <c r="D183" t="s">
        <v>200</v>
      </c>
      <c r="E183" t="s">
        <v>63</v>
      </c>
      <c r="F183" t="s">
        <v>304</v>
      </c>
      <c r="G183" t="s">
        <v>209</v>
      </c>
      <c r="H183" s="63" t="s">
        <v>305</v>
      </c>
      <c r="I183" t="s">
        <v>68</v>
      </c>
      <c r="J183" s="14">
        <v>40</v>
      </c>
      <c r="K183" s="14" t="s">
        <v>62</v>
      </c>
      <c r="L183" t="s">
        <v>3</v>
      </c>
      <c r="M183" s="14">
        <v>12.2</v>
      </c>
      <c r="N183" s="14">
        <v>8.8000000000000007</v>
      </c>
      <c r="P183" s="21"/>
      <c r="AH183" s="17">
        <f t="shared" si="60"/>
        <v>12.2</v>
      </c>
      <c r="AI183" s="18">
        <f t="shared" si="42"/>
        <v>12.2</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1:52" x14ac:dyDescent="0.25">
      <c r="A184" s="62">
        <v>23292</v>
      </c>
      <c r="B184" s="16">
        <v>45717</v>
      </c>
      <c r="C184" t="s">
        <v>62</v>
      </c>
      <c r="D184" t="s">
        <v>306</v>
      </c>
      <c r="E184" t="s">
        <v>63</v>
      </c>
      <c r="F184" t="s">
        <v>200</v>
      </c>
      <c r="G184" t="s">
        <v>239</v>
      </c>
      <c r="H184" s="61" t="s">
        <v>307</v>
      </c>
      <c r="I184" t="s">
        <v>67</v>
      </c>
      <c r="J184" s="14">
        <v>36</v>
      </c>
      <c r="K184" s="14" t="s">
        <v>63</v>
      </c>
      <c r="L184" t="s">
        <v>3</v>
      </c>
      <c r="M184" s="14">
        <v>3.96</v>
      </c>
      <c r="N184" s="14">
        <v>5.54</v>
      </c>
      <c r="P184" s="21"/>
      <c r="AH184" s="17">
        <f t="shared" si="60"/>
        <v>5.54</v>
      </c>
      <c r="AI184" s="18">
        <f t="shared" si="42"/>
        <v>0</v>
      </c>
      <c r="AJ184" s="18">
        <f t="shared" si="43"/>
        <v>5.54</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1:52" x14ac:dyDescent="0.25">
      <c r="A185" s="62">
        <v>23350</v>
      </c>
      <c r="B185" s="16">
        <v>45748</v>
      </c>
      <c r="C185" t="s">
        <v>62</v>
      </c>
      <c r="D185" t="s">
        <v>200</v>
      </c>
      <c r="E185" t="s">
        <v>63</v>
      </c>
      <c r="F185" t="s">
        <v>304</v>
      </c>
      <c r="G185" t="s">
        <v>221</v>
      </c>
      <c r="H185" s="61" t="s">
        <v>353</v>
      </c>
      <c r="I185" t="s">
        <v>68</v>
      </c>
      <c r="J185" s="14">
        <v>35</v>
      </c>
      <c r="K185" s="14" t="s">
        <v>62</v>
      </c>
      <c r="L185" t="s">
        <v>4</v>
      </c>
      <c r="M185" s="14">
        <v>10.1</v>
      </c>
      <c r="N185" s="14">
        <v>8.4</v>
      </c>
      <c r="P185" s="21"/>
      <c r="AH185" s="17">
        <f t="shared" si="60"/>
        <v>10.1</v>
      </c>
      <c r="AI185" s="18">
        <f t="shared" si="42"/>
        <v>10.1</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1:52" x14ac:dyDescent="0.25">
      <c r="A186" s="62">
        <v>23372</v>
      </c>
      <c r="B186" s="16">
        <v>45778</v>
      </c>
      <c r="C186" t="s">
        <v>62</v>
      </c>
      <c r="D186" t="s">
        <v>200</v>
      </c>
      <c r="E186" t="s">
        <v>63</v>
      </c>
      <c r="F186" t="s">
        <v>259</v>
      </c>
      <c r="G186" t="s">
        <v>222</v>
      </c>
      <c r="H186" s="61" t="s">
        <v>426</v>
      </c>
      <c r="I186" t="s">
        <v>68</v>
      </c>
      <c r="J186" s="14">
        <v>18</v>
      </c>
      <c r="K186" s="14" t="s">
        <v>62</v>
      </c>
      <c r="L186" t="s">
        <v>3</v>
      </c>
      <c r="M186" s="14">
        <v>6.04</v>
      </c>
      <c r="N186" s="14">
        <v>3.96</v>
      </c>
      <c r="P186" s="21"/>
      <c r="AH186" s="17">
        <f t="shared" si="60"/>
        <v>6.04</v>
      </c>
      <c r="AI186" s="18">
        <f t="shared" si="42"/>
        <v>6.04</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1:52" x14ac:dyDescent="0.25">
      <c r="A187" s="62">
        <v>23373</v>
      </c>
      <c r="B187" s="16">
        <v>45778</v>
      </c>
      <c r="C187" t="s">
        <v>62</v>
      </c>
      <c r="D187" t="s">
        <v>200</v>
      </c>
      <c r="E187" t="s">
        <v>63</v>
      </c>
      <c r="F187" t="s">
        <v>259</v>
      </c>
      <c r="G187" t="s">
        <v>239</v>
      </c>
      <c r="H187" s="61" t="s">
        <v>307</v>
      </c>
      <c r="I187" t="s">
        <v>68</v>
      </c>
      <c r="J187" s="14">
        <v>26</v>
      </c>
      <c r="K187" s="14" t="s">
        <v>62</v>
      </c>
      <c r="L187" t="s">
        <v>3</v>
      </c>
      <c r="M187" s="14">
        <v>8.2800000000000011</v>
      </c>
      <c r="N187" s="14">
        <v>5.72</v>
      </c>
      <c r="P187" s="21"/>
      <c r="AH187" s="17">
        <f t="shared" si="60"/>
        <v>8.2800000000000011</v>
      </c>
      <c r="AI187" s="18">
        <f t="shared" si="42"/>
        <v>8.2800000000000011</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1:52" x14ac:dyDescent="0.25">
      <c r="A188" s="62">
        <v>23374</v>
      </c>
      <c r="B188" s="16">
        <v>45778</v>
      </c>
      <c r="C188" t="s">
        <v>62</v>
      </c>
      <c r="D188" t="s">
        <v>200</v>
      </c>
      <c r="E188" t="s">
        <v>63</v>
      </c>
      <c r="F188" t="s">
        <v>227</v>
      </c>
      <c r="G188" t="s">
        <v>239</v>
      </c>
      <c r="H188" s="61" t="s">
        <v>427</v>
      </c>
      <c r="I188" t="s">
        <v>68</v>
      </c>
      <c r="J188" s="14">
        <v>28</v>
      </c>
      <c r="K188" s="14" t="s">
        <v>62</v>
      </c>
      <c r="L188" t="s">
        <v>3</v>
      </c>
      <c r="M188" s="14">
        <v>8.84</v>
      </c>
      <c r="N188" s="14">
        <v>6.16</v>
      </c>
      <c r="P188" s="21"/>
      <c r="AH188" s="17">
        <f t="shared" si="60"/>
        <v>8.84</v>
      </c>
      <c r="AI188" s="18">
        <f t="shared" si="42"/>
        <v>8.84</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1:52" x14ac:dyDescent="0.25">
      <c r="A189" s="62">
        <v>23375</v>
      </c>
      <c r="B189" s="16">
        <v>45778</v>
      </c>
      <c r="C189" t="s">
        <v>62</v>
      </c>
      <c r="D189" t="s">
        <v>200</v>
      </c>
      <c r="E189" t="s">
        <v>63</v>
      </c>
      <c r="F189" t="s">
        <v>227</v>
      </c>
      <c r="G189" t="s">
        <v>239</v>
      </c>
      <c r="H189" s="61" t="s">
        <v>284</v>
      </c>
      <c r="I189" t="s">
        <v>68</v>
      </c>
      <c r="J189" s="14">
        <v>83</v>
      </c>
      <c r="K189" s="14" t="s">
        <v>62</v>
      </c>
      <c r="L189" t="s">
        <v>3</v>
      </c>
      <c r="M189" s="14">
        <v>24.240000000000002</v>
      </c>
      <c r="N189" s="14">
        <v>18.259999999999998</v>
      </c>
      <c r="P189" s="21"/>
      <c r="AH189" s="17">
        <f t="shared" si="60"/>
        <v>24.240000000000002</v>
      </c>
      <c r="AI189" s="18">
        <f t="shared" si="42"/>
        <v>24.240000000000002</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1:52" x14ac:dyDescent="0.25">
      <c r="A190" s="62">
        <v>23405</v>
      </c>
      <c r="B190" s="16">
        <v>45809</v>
      </c>
      <c r="C190" t="s">
        <v>62</v>
      </c>
      <c r="D190" t="s">
        <v>200</v>
      </c>
      <c r="E190" t="s">
        <v>63</v>
      </c>
      <c r="F190" t="s">
        <v>227</v>
      </c>
      <c r="G190" t="s">
        <v>224</v>
      </c>
      <c r="H190" s="61" t="s">
        <v>428</v>
      </c>
      <c r="I190" t="s">
        <v>68</v>
      </c>
      <c r="J190" s="14">
        <v>37</v>
      </c>
      <c r="K190" s="14" t="s">
        <v>62</v>
      </c>
      <c r="L190" t="s">
        <v>3</v>
      </c>
      <c r="M190" s="14">
        <v>11.36</v>
      </c>
      <c r="N190" s="14">
        <v>8.14</v>
      </c>
      <c r="P190" s="21"/>
      <c r="AH190" s="17">
        <f t="shared" si="60"/>
        <v>11.36</v>
      </c>
      <c r="AI190" s="18">
        <f t="shared" si="42"/>
        <v>11.36</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1:52" x14ac:dyDescent="0.25">
      <c r="A191" s="62">
        <v>23419</v>
      </c>
      <c r="B191" s="16">
        <v>45839</v>
      </c>
      <c r="C191" t="s">
        <v>62</v>
      </c>
      <c r="D191" t="s">
        <v>200</v>
      </c>
      <c r="E191" t="s">
        <v>63</v>
      </c>
      <c r="F191" t="s">
        <v>293</v>
      </c>
      <c r="G191" t="s">
        <v>222</v>
      </c>
      <c r="H191" s="61" t="s">
        <v>430</v>
      </c>
      <c r="I191" t="s">
        <v>68</v>
      </c>
      <c r="J191" s="14">
        <v>14</v>
      </c>
      <c r="K191" s="14" t="s">
        <v>204</v>
      </c>
      <c r="L191" t="s">
        <v>5</v>
      </c>
      <c r="M191" s="14">
        <v>3.5</v>
      </c>
      <c r="N191" s="14">
        <v>3.5</v>
      </c>
      <c r="P191" s="21"/>
      <c r="AH191" s="17">
        <f t="shared" si="60"/>
        <v>3.5</v>
      </c>
      <c r="AI191" s="18">
        <f t="shared" si="42"/>
        <v>3.5</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1:52" x14ac:dyDescent="0.25">
      <c r="A192" s="62">
        <v>23423</v>
      </c>
      <c r="B192" s="16">
        <v>45839</v>
      </c>
      <c r="C192" t="s">
        <v>62</v>
      </c>
      <c r="D192" t="s">
        <v>273</v>
      </c>
      <c r="E192" t="s">
        <v>63</v>
      </c>
      <c r="F192" t="s">
        <v>431</v>
      </c>
      <c r="G192" t="s">
        <v>239</v>
      </c>
      <c r="H192" s="61" t="s">
        <v>432</v>
      </c>
      <c r="I192" t="s">
        <v>82</v>
      </c>
      <c r="J192" s="14">
        <v>30</v>
      </c>
      <c r="K192" s="14" t="s">
        <v>62</v>
      </c>
      <c r="L192" t="s">
        <v>3</v>
      </c>
      <c r="M192" s="14">
        <v>9.4</v>
      </c>
      <c r="N192" s="14">
        <v>6.6</v>
      </c>
      <c r="O192" t="s">
        <v>63</v>
      </c>
      <c r="P192" s="21" t="s">
        <v>227</v>
      </c>
      <c r="Q192" t="s">
        <v>63</v>
      </c>
      <c r="R192" t="s">
        <v>200</v>
      </c>
      <c r="S192" t="s">
        <v>62</v>
      </c>
      <c r="T192" t="s">
        <v>268</v>
      </c>
      <c r="U192" t="s">
        <v>62</v>
      </c>
      <c r="V192" t="s">
        <v>256</v>
      </c>
      <c r="W192" t="s">
        <v>62</v>
      </c>
      <c r="X192" t="s">
        <v>433</v>
      </c>
      <c r="AH192" s="17">
        <f t="shared" si="60"/>
        <v>6.6</v>
      </c>
      <c r="AI192" s="18">
        <f t="shared" si="42"/>
        <v>0</v>
      </c>
      <c r="AJ192" s="18">
        <f t="shared" si="43"/>
        <v>0</v>
      </c>
      <c r="AK192" s="18">
        <f t="shared" si="44"/>
        <v>0</v>
      </c>
      <c r="AL192" s="18">
        <f t="shared" si="45"/>
        <v>0</v>
      </c>
      <c r="AM192" s="18">
        <f t="shared" si="46"/>
        <v>0</v>
      </c>
      <c r="AN192" s="18">
        <f t="shared" si="47"/>
        <v>6.6</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1:52" x14ac:dyDescent="0.25">
      <c r="A193" s="62">
        <v>23429</v>
      </c>
      <c r="B193" s="16">
        <v>45839</v>
      </c>
      <c r="C193" t="s">
        <v>62</v>
      </c>
      <c r="D193" t="s">
        <v>200</v>
      </c>
      <c r="E193" t="s">
        <v>63</v>
      </c>
      <c r="F193" t="s">
        <v>240</v>
      </c>
      <c r="G193" t="s">
        <v>237</v>
      </c>
      <c r="H193" s="61" t="s">
        <v>284</v>
      </c>
      <c r="I193" t="s">
        <v>68</v>
      </c>
      <c r="J193" s="14">
        <v>52</v>
      </c>
      <c r="K193" s="14" t="s">
        <v>62</v>
      </c>
      <c r="L193" t="s">
        <v>4</v>
      </c>
      <c r="M193" s="14">
        <v>14.52</v>
      </c>
      <c r="N193" s="14">
        <v>12.48</v>
      </c>
      <c r="P193" s="21"/>
      <c r="AH193" s="17">
        <f t="shared" si="60"/>
        <v>14.52</v>
      </c>
      <c r="AI193" s="18">
        <f t="shared" si="42"/>
        <v>14.52</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1:52" x14ac:dyDescent="0.25">
      <c r="A194" s="62">
        <v>23452</v>
      </c>
      <c r="B194" s="16">
        <v>45839</v>
      </c>
      <c r="C194" t="s">
        <v>62</v>
      </c>
      <c r="D194" t="s">
        <v>200</v>
      </c>
      <c r="E194" t="s">
        <v>63</v>
      </c>
      <c r="F194" t="s">
        <v>240</v>
      </c>
      <c r="G194" t="s">
        <v>237</v>
      </c>
      <c r="H194" s="61" t="s">
        <v>284</v>
      </c>
      <c r="I194" t="s">
        <v>68</v>
      </c>
      <c r="J194" s="14">
        <v>57</v>
      </c>
      <c r="K194" s="14" t="s">
        <v>62</v>
      </c>
      <c r="L194" t="s">
        <v>3</v>
      </c>
      <c r="M194" s="14">
        <v>16.96</v>
      </c>
      <c r="N194" s="14">
        <v>12.54</v>
      </c>
      <c r="P194" s="21"/>
      <c r="AH194" s="17">
        <f t="shared" si="60"/>
        <v>16.96</v>
      </c>
      <c r="AI194" s="18">
        <f t="shared" ref="AI194:AI257" si="61">SUMIFS(M194,D194,"*"&amp;$BB$1&amp;"*")</f>
        <v>16.96</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1:52" x14ac:dyDescent="0.25">
      <c r="A195" s="62">
        <v>23482</v>
      </c>
      <c r="B195" s="16">
        <v>45870</v>
      </c>
      <c r="C195" t="s">
        <v>62</v>
      </c>
      <c r="D195" t="s">
        <v>200</v>
      </c>
      <c r="E195" t="s">
        <v>63</v>
      </c>
      <c r="F195" t="s">
        <v>304</v>
      </c>
      <c r="G195" t="s">
        <v>221</v>
      </c>
      <c r="H195" s="61" t="s">
        <v>357</v>
      </c>
      <c r="I195" t="s">
        <v>68</v>
      </c>
      <c r="J195" s="14">
        <v>30</v>
      </c>
      <c r="K195" s="14" t="s">
        <v>63</v>
      </c>
      <c r="L195" t="s">
        <v>3</v>
      </c>
      <c r="M195" s="14">
        <v>6.6</v>
      </c>
      <c r="N195" s="14">
        <v>9.4</v>
      </c>
      <c r="P195" s="21"/>
      <c r="AH195" s="17">
        <f t="shared" ref="AH195:AH258" si="79">SUM(AI195:AZ195)</f>
        <v>6.6</v>
      </c>
      <c r="AI195" s="18">
        <f t="shared" si="61"/>
        <v>6.6</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1:52" x14ac:dyDescent="0.25">
      <c r="A196" s="62">
        <v>23491</v>
      </c>
      <c r="B196" s="16">
        <v>45870</v>
      </c>
      <c r="C196" t="s">
        <v>62</v>
      </c>
      <c r="D196" t="s">
        <v>200</v>
      </c>
      <c r="E196" t="s">
        <v>63</v>
      </c>
      <c r="F196" t="s">
        <v>434</v>
      </c>
      <c r="G196" t="s">
        <v>222</v>
      </c>
      <c r="H196" s="61" t="s">
        <v>284</v>
      </c>
      <c r="I196" t="s">
        <v>68</v>
      </c>
      <c r="J196" s="14">
        <v>16</v>
      </c>
      <c r="K196" s="14" t="s">
        <v>62</v>
      </c>
      <c r="L196" t="s">
        <v>3</v>
      </c>
      <c r="M196" s="14">
        <v>5.48</v>
      </c>
      <c r="N196" s="14">
        <v>3.52</v>
      </c>
      <c r="P196" s="21"/>
      <c r="AH196" s="17">
        <f t="shared" si="79"/>
        <v>5.48</v>
      </c>
      <c r="AI196" s="18">
        <f t="shared" si="61"/>
        <v>5.48</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1:52" x14ac:dyDescent="0.25">
      <c r="A197" s="62">
        <v>23512</v>
      </c>
      <c r="B197" s="16">
        <v>45901</v>
      </c>
      <c r="C197" t="s">
        <v>62</v>
      </c>
      <c r="D197" t="s">
        <v>200</v>
      </c>
      <c r="E197" t="s">
        <v>63</v>
      </c>
      <c r="F197" t="s">
        <v>227</v>
      </c>
      <c r="G197" t="s">
        <v>222</v>
      </c>
      <c r="H197" s="61" t="s">
        <v>435</v>
      </c>
      <c r="I197" t="s">
        <v>68</v>
      </c>
      <c r="J197" s="14">
        <v>63</v>
      </c>
      <c r="K197" s="14" t="s">
        <v>62</v>
      </c>
      <c r="L197" t="s">
        <v>3</v>
      </c>
      <c r="M197" s="14">
        <v>18.64</v>
      </c>
      <c r="N197" s="14">
        <v>13.86</v>
      </c>
      <c r="P197" s="21"/>
      <c r="AH197" s="17">
        <f t="shared" si="79"/>
        <v>18.64</v>
      </c>
      <c r="AI197" s="18">
        <f t="shared" si="61"/>
        <v>18.64</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1:52" x14ac:dyDescent="0.25">
      <c r="A198" s="62">
        <v>23553</v>
      </c>
      <c r="B198" s="16">
        <v>45962</v>
      </c>
      <c r="C198" t="s">
        <v>62</v>
      </c>
      <c r="D198" t="s">
        <v>200</v>
      </c>
      <c r="E198" t="s">
        <v>63</v>
      </c>
      <c r="F198" t="s">
        <v>304</v>
      </c>
      <c r="G198" t="s">
        <v>220</v>
      </c>
      <c r="H198" s="61" t="s">
        <v>436</v>
      </c>
      <c r="I198" t="s">
        <v>68</v>
      </c>
      <c r="J198" s="14">
        <v>20</v>
      </c>
      <c r="K198" s="14" t="s">
        <v>62</v>
      </c>
      <c r="L198" t="s">
        <v>4</v>
      </c>
      <c r="M198" s="14">
        <v>6.2</v>
      </c>
      <c r="N198" s="14">
        <v>4.8</v>
      </c>
      <c r="P198" s="21"/>
      <c r="AH198" s="17">
        <f t="shared" si="79"/>
        <v>6.2</v>
      </c>
      <c r="AI198" s="18">
        <f t="shared" si="61"/>
        <v>6.2</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1:52" x14ac:dyDescent="0.25">
      <c r="A199" s="62">
        <v>23613</v>
      </c>
      <c r="B199" s="16">
        <v>45992</v>
      </c>
      <c r="C199" t="s">
        <v>62</v>
      </c>
      <c r="D199" t="s">
        <v>200</v>
      </c>
      <c r="E199" t="s">
        <v>63</v>
      </c>
      <c r="F199" t="s">
        <v>304</v>
      </c>
      <c r="G199" t="s">
        <v>209</v>
      </c>
      <c r="H199" s="61" t="s">
        <v>395</v>
      </c>
      <c r="I199" t="s">
        <v>68</v>
      </c>
      <c r="J199" s="14">
        <v>40</v>
      </c>
      <c r="K199" s="14" t="s">
        <v>62</v>
      </c>
      <c r="L199" t="s">
        <v>3</v>
      </c>
      <c r="M199" s="14">
        <v>12.2</v>
      </c>
      <c r="N199" s="14">
        <v>8.8000000000000007</v>
      </c>
      <c r="P199" s="21"/>
      <c r="AH199" s="17">
        <f t="shared" si="79"/>
        <v>12.2</v>
      </c>
      <c r="AI199" s="18">
        <f t="shared" si="61"/>
        <v>12.2</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1:52" x14ac:dyDescent="0.25">
      <c r="A200" s="66"/>
      <c r="B200" s="21"/>
      <c r="H200" s="61"/>
      <c r="P200" s="21"/>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1:52" x14ac:dyDescent="0.25">
      <c r="A201" s="66"/>
      <c r="B201" s="21"/>
      <c r="H201" s="61"/>
      <c r="P201" s="21"/>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1:52" x14ac:dyDescent="0.25">
      <c r="A202" s="66"/>
      <c r="B202" s="21"/>
      <c r="H202" s="61"/>
      <c r="P202" s="21"/>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1:52" x14ac:dyDescent="0.25">
      <c r="A203" s="66"/>
      <c r="B203" s="21"/>
      <c r="H203" s="61"/>
      <c r="P203" s="21"/>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1:52" x14ac:dyDescent="0.25">
      <c r="A204" s="66"/>
      <c r="B204" s="21"/>
      <c r="H204" s="61"/>
      <c r="P204" s="21"/>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1:52" x14ac:dyDescent="0.25">
      <c r="A205" s="66"/>
      <c r="B205" s="21"/>
      <c r="H205" s="61"/>
      <c r="P205" s="21"/>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1:52" x14ac:dyDescent="0.25">
      <c r="A206" s="66"/>
      <c r="B206" s="21"/>
      <c r="H206" s="61"/>
      <c r="P206" s="21"/>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1:52" x14ac:dyDescent="0.25">
      <c r="A207" s="66"/>
      <c r="B207" s="21"/>
      <c r="H207" s="61"/>
      <c r="P207" s="21"/>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1:52" x14ac:dyDescent="0.25">
      <c r="A208" s="66"/>
      <c r="B208" s="21"/>
      <c r="H208" s="61"/>
      <c r="P208" s="21"/>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1:52" x14ac:dyDescent="0.25">
      <c r="A209" s="66"/>
      <c r="B209" s="21"/>
      <c r="H209" s="61"/>
      <c r="P209" s="21"/>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1:52" x14ac:dyDescent="0.25">
      <c r="A210" s="66"/>
      <c r="B210" s="21"/>
      <c r="H210" s="61"/>
      <c r="P210" s="21"/>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1:52" x14ac:dyDescent="0.25">
      <c r="A211" s="66"/>
      <c r="B211" s="21"/>
      <c r="H211" s="61"/>
      <c r="P211" s="21"/>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1:52" x14ac:dyDescent="0.25">
      <c r="A212" s="66"/>
      <c r="B212" s="21"/>
      <c r="H212" s="61"/>
      <c r="P212" s="21"/>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1:52" x14ac:dyDescent="0.25">
      <c r="A213" s="66"/>
      <c r="B213" s="21"/>
      <c r="H213" s="61"/>
      <c r="P213" s="21"/>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1:52" x14ac:dyDescent="0.25">
      <c r="A214" s="66"/>
      <c r="B214" s="21"/>
      <c r="H214" s="61"/>
      <c r="P214" s="21"/>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1:52" x14ac:dyDescent="0.25">
      <c r="A215" s="66"/>
      <c r="B215" s="21"/>
      <c r="H215" s="61"/>
      <c r="P215" s="21"/>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1:52" x14ac:dyDescent="0.25">
      <c r="A216" s="66"/>
      <c r="B216" s="21"/>
      <c r="H216" s="61"/>
      <c r="P216" s="21"/>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1:52" x14ac:dyDescent="0.25">
      <c r="A217" s="66"/>
      <c r="B217" s="21"/>
      <c r="H217" s="61"/>
      <c r="P217" s="21"/>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1:52" x14ac:dyDescent="0.25">
      <c r="A218" s="66"/>
      <c r="B218" s="21"/>
      <c r="H218" s="61"/>
      <c r="P218" s="21"/>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1:52" x14ac:dyDescent="0.25">
      <c r="A219" s="66"/>
      <c r="B219" s="21"/>
      <c r="H219" s="61"/>
      <c r="P219" s="21"/>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1:52" x14ac:dyDescent="0.25">
      <c r="A220" s="66"/>
      <c r="B220" s="21"/>
      <c r="H220" s="61"/>
      <c r="P220" s="21"/>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1:52" x14ac:dyDescent="0.25">
      <c r="A221" s="66"/>
      <c r="B221" s="21"/>
      <c r="H221" s="61"/>
      <c r="P221" s="21"/>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1:52" x14ac:dyDescent="0.25">
      <c r="A222" s="66"/>
      <c r="B222" s="21"/>
      <c r="H222" s="61"/>
      <c r="P222" s="21"/>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1:52" x14ac:dyDescent="0.25">
      <c r="A223" s="66"/>
      <c r="B223" s="21"/>
      <c r="H223" s="61"/>
      <c r="P223" s="21"/>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1:52" x14ac:dyDescent="0.25">
      <c r="A224" s="66"/>
      <c r="B224" s="21"/>
      <c r="H224" s="61"/>
      <c r="P224" s="21"/>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1:52" x14ac:dyDescent="0.25">
      <c r="A225" s="66"/>
      <c r="B225" s="21"/>
      <c r="H225" s="61"/>
      <c r="P225" s="21"/>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1:52" x14ac:dyDescent="0.25">
      <c r="A226" s="66"/>
      <c r="B226" s="21"/>
      <c r="H226" s="61"/>
      <c r="P226" s="21"/>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1:52" x14ac:dyDescent="0.25">
      <c r="A227" s="66"/>
      <c r="B227" s="21"/>
      <c r="H227" s="61"/>
      <c r="P227" s="21"/>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1:52" x14ac:dyDescent="0.25">
      <c r="A228" s="66"/>
      <c r="B228" s="21"/>
      <c r="H228" s="61"/>
      <c r="P228" s="21"/>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1:52" x14ac:dyDescent="0.25">
      <c r="A229" s="66"/>
      <c r="B229" s="21"/>
      <c r="H229" s="61"/>
      <c r="P229" s="21"/>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1:52" x14ac:dyDescent="0.25">
      <c r="A230" s="66"/>
      <c r="B230" s="21"/>
      <c r="H230" s="61"/>
      <c r="P230" s="21"/>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1:52" x14ac:dyDescent="0.25">
      <c r="A231" s="66"/>
      <c r="B231" s="21"/>
      <c r="H231" s="61"/>
      <c r="P231" s="21"/>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1: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1: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1: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1: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1: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1: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1: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1: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1: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200:G231">
    <cfRule type="containsText" dxfId="20" priority="65" operator="containsText" text=", USA">
      <formula>NOT(ISERROR(SEARCH(", USA",A200)))</formula>
    </cfRule>
    <cfRule type="containsText" dxfId="19" priority="66" operator="containsText" text=", CSA">
      <formula>NOT(ISERROR(SEARCH(", CSA",A200)))</formula>
    </cfRule>
  </conditionalFormatting>
  <conditionalFormatting sqref="B2:G174">
    <cfRule type="containsText" dxfId="18" priority="89" operator="containsText" text=", USA">
      <formula>NOT(ISERROR(SEARCH(", USA",B2)))</formula>
    </cfRule>
    <cfRule type="containsText" dxfId="17" priority="90" operator="containsText" text=", CSA">
      <formula>NOT(ISERROR(SEARCH(", CSA",B2)))</formula>
    </cfRule>
  </conditionalFormatting>
  <conditionalFormatting sqref="C175 B176:C177">
    <cfRule type="containsText" dxfId="16" priority="81" operator="containsText" text=", USA">
      <formula>NOT(ISERROR(SEARCH(", USA",B175)))</formula>
    </cfRule>
    <cfRule type="containsText" dxfId="15" priority="82" operator="containsText" text=", CSA">
      <formula>NOT(ISERROR(SEARCH(", CSA",B175)))</formula>
    </cfRule>
  </conditionalFormatting>
  <conditionalFormatting sqref="D175:G177">
    <cfRule type="containsText" dxfId="14" priority="79" operator="containsText" text=", USA">
      <formula>NOT(ISERROR(SEARCH(", USA",D175)))</formula>
    </cfRule>
    <cfRule type="containsText" dxfId="13" priority="80" operator="containsText" text=", CSA">
      <formula>NOT(ISERROR(SEARCH(", CSA",D175)))</formula>
    </cfRule>
  </conditionalFormatting>
  <conditionalFormatting sqref="H2:H8 H11:H12 H15 H17:H19 H24:H25 H27 H30:H32 H34 H36:H37 H51 H55 H57 H59:H63 H66 H69 H74 H76:H78 H80 H82:H83 H85:H86 H89 H92:H93 H96 H98 H102:H104 H108 H110:H114 H118:H122 H125:H127 H129:H130 H134 H137:H139 H144:H145 H148 H150 H153:H154 H156:H157 H159:H164 H166:H168 H170:H171">
    <cfRule type="containsText" dxfId="12" priority="87" operator="containsText" text=", USA">
      <formula>NOT(ISERROR(SEARCH(", USA",H2)))</formula>
    </cfRule>
    <cfRule type="containsText" dxfId="11" priority="88" operator="containsText" text=", CSA">
      <formula>NOT(ISERROR(SEARCH(", CSA",H2)))</formula>
    </cfRule>
  </conditionalFormatting>
  <conditionalFormatting sqref="H173:H176">
    <cfRule type="containsText" dxfId="10" priority="83" operator="containsText" text=", USA">
      <formula>NOT(ISERROR(SEARCH(", USA",H173)))</formula>
    </cfRule>
    <cfRule type="containsText" dxfId="9" priority="84" operator="containsText" text=", CSA">
      <formula>NOT(ISERROR(SEARCH(", CSA",H173)))</formula>
    </cfRule>
  </conditionalFormatting>
  <conditionalFormatting sqref="H181">
    <cfRule type="containsText" dxfId="8" priority="67" operator="containsText" text=", USA">
      <formula>NOT(ISERROR(SEARCH(", USA",H181)))</formula>
    </cfRule>
    <cfRule type="containsText" dxfId="7" priority="68" operator="containsText" text=", CSA">
      <formula>NOT(ISERROR(SEARCH(", CSA",H181)))</formula>
    </cfRule>
  </conditionalFormatting>
  <conditionalFormatting sqref="I2:AD198 B178:G198 I200:AD231 O199:AD199">
    <cfRule type="containsText" dxfId="6" priority="5" operator="containsText" text=", USA">
      <formula>NOT(ISERROR(SEARCH(", USA",B2)))</formula>
    </cfRule>
    <cfRule type="containsText" dxfId="5" priority="6" operator="containsText" text=", CSA">
      <formula>NOT(ISERROR(SEARCH(", CSA",B2)))</formula>
    </cfRule>
  </conditionalFormatting>
  <conditionalFormatting sqref="AI2:AZ1048576">
    <cfRule type="cellIs" dxfId="4" priority="105" operator="greaterThan">
      <formula>0</formula>
    </cfRule>
  </conditionalFormatting>
  <conditionalFormatting sqref="I199:N199">
    <cfRule type="containsText" dxfId="2" priority="3" operator="containsText" text=", USA">
      <formula>NOT(ISERROR(SEARCH(", USA",I199)))</formula>
    </cfRule>
    <cfRule type="containsText" dxfId="3" priority="4" operator="containsText" text=", CSA">
      <formula>NOT(ISERROR(SEARCH(", CSA",I199)))</formula>
    </cfRule>
  </conditionalFormatting>
  <conditionalFormatting sqref="B199:G199">
    <cfRule type="containsText" dxfId="1" priority="1" operator="containsText" text=", USA">
      <formula>NOT(ISERROR(SEARCH(", USA",B199)))</formula>
    </cfRule>
    <cfRule type="containsText" dxfId="0" priority="2" operator="containsText" text=", CSA">
      <formula>NOT(ISERROR(SEARCH(", CSA",B199)))</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50</v>
      </c>
      <c r="E4" s="7" t="s">
        <v>1</v>
      </c>
    </row>
    <row r="5" spans="4:8" s="3" customFormat="1" ht="30" customHeight="1" x14ac:dyDescent="0.25">
      <c r="D5" s="100" t="s">
        <v>2</v>
      </c>
      <c r="E5" s="100"/>
    </row>
    <row r="6" spans="4:8" s="3" customFormat="1" ht="30" customHeight="1" x14ac:dyDescent="0.25">
      <c r="D6" s="8">
        <f>$L$25+$L$27+1</f>
        <v>15</v>
      </c>
      <c r="E6" s="9" t="s">
        <v>3</v>
      </c>
    </row>
    <row r="7" spans="4:8" s="3" customFormat="1" ht="30" customHeight="1" x14ac:dyDescent="0.25">
      <c r="D7" s="8">
        <f>$L$25+$L$28+1</f>
        <v>14</v>
      </c>
      <c r="E7" s="9" t="s">
        <v>4</v>
      </c>
    </row>
    <row r="8" spans="4:8" s="3" customFormat="1" ht="30" customHeight="1" x14ac:dyDescent="0.25">
      <c r="D8" s="8">
        <f>($D$7+$D$9)/2-0.5</f>
        <v>12.5</v>
      </c>
      <c r="E8" s="9" t="s">
        <v>5</v>
      </c>
    </row>
    <row r="9" spans="4:8" s="3" customFormat="1" ht="30" customHeight="1" x14ac:dyDescent="0.25">
      <c r="D9" s="8">
        <f>($L$25)+($D$4*-1/100)</f>
        <v>12</v>
      </c>
      <c r="E9" s="9" t="s">
        <v>6</v>
      </c>
    </row>
    <row r="10" spans="4:8" ht="30" customHeight="1" x14ac:dyDescent="0.25">
      <c r="D10" s="8">
        <f>($L$25)+($D$4*-3/100)</f>
        <v>11</v>
      </c>
      <c r="E10" s="9" t="s">
        <v>7</v>
      </c>
    </row>
    <row r="11" spans="4:8" ht="30" customHeight="1" x14ac:dyDescent="0.25">
      <c r="D11" s="101" t="s">
        <v>8</v>
      </c>
      <c r="E11" s="101"/>
    </row>
    <row r="12" spans="4:8" ht="30" customHeight="1" x14ac:dyDescent="0.25">
      <c r="D12" s="8">
        <f>($L$25+$L$27+1)/2</f>
        <v>7.5</v>
      </c>
      <c r="E12" s="9" t="s">
        <v>3</v>
      </c>
      <c r="H12" s="4"/>
    </row>
    <row r="13" spans="4:8" ht="30" customHeight="1" x14ac:dyDescent="0.25">
      <c r="D13" s="8">
        <f>($L$25+$L$28+1)/2</f>
        <v>7</v>
      </c>
      <c r="E13" s="9" t="s">
        <v>4</v>
      </c>
    </row>
    <row r="14" spans="4:8" ht="30" customHeight="1" x14ac:dyDescent="0.25">
      <c r="D14" s="8">
        <f>$D$8/2</f>
        <v>6.25</v>
      </c>
      <c r="E14" s="9" t="s">
        <v>5</v>
      </c>
    </row>
    <row r="15" spans="4:8" ht="30" customHeight="1" x14ac:dyDescent="0.25">
      <c r="D15" s="8">
        <f>$D$9/2</f>
        <v>6</v>
      </c>
      <c r="E15" s="9" t="s">
        <v>6</v>
      </c>
    </row>
    <row r="16" spans="4:8" ht="30" customHeight="1" x14ac:dyDescent="0.25">
      <c r="D16" s="8">
        <f>$D$10/2</f>
        <v>5.5</v>
      </c>
      <c r="E16" s="9" t="s">
        <v>7</v>
      </c>
    </row>
    <row r="17" spans="11:12" ht="30" customHeight="1" x14ac:dyDescent="0.25"/>
    <row r="25" spans="11:12" x14ac:dyDescent="0.25">
      <c r="K25" s="2" t="s">
        <v>9</v>
      </c>
      <c r="L25" s="2">
        <f>$D$4/4</f>
        <v>12.5</v>
      </c>
    </row>
    <row r="26" spans="11:12" x14ac:dyDescent="0.25">
      <c r="K26" s="2" t="s">
        <v>10</v>
      </c>
    </row>
    <row r="27" spans="11:12" x14ac:dyDescent="0.25">
      <c r="K27" s="2" t="s">
        <v>11</v>
      </c>
      <c r="L27" s="2">
        <f>$D$4*3/100</f>
        <v>1.5</v>
      </c>
    </row>
    <row r="28" spans="11:12" x14ac:dyDescent="0.25">
      <c r="K28" s="2" t="s">
        <v>12</v>
      </c>
      <c r="L28" s="2">
        <f>$D$4*1/100</f>
        <v>0.5</v>
      </c>
    </row>
    <row r="29" spans="11:12" x14ac:dyDescent="0.25">
      <c r="K29" s="2" t="s">
        <v>13</v>
      </c>
    </row>
    <row r="30" spans="11:12" x14ac:dyDescent="0.25">
      <c r="K30" s="2" t="s">
        <v>14</v>
      </c>
      <c r="L30" s="2">
        <f>($L$25)+($D$4*-1/100)</f>
        <v>12</v>
      </c>
    </row>
    <row r="31" spans="11:12" x14ac:dyDescent="0.25">
      <c r="K31" s="2" t="s">
        <v>15</v>
      </c>
      <c r="L31" s="2">
        <f>($L$25)+($D$4*-3/100)</f>
        <v>11</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William Treuting</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2026-01-02T01:58:05Z</dcterms:modified>
</cp:coreProperties>
</file>